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360" yWindow="135" windowWidth="18195" windowHeight="7740"/>
  </bookViews>
  <sheets>
    <sheet name="Resultat" sheetId="1" r:id="rId1"/>
  </sheets>
  <calcPr calcId="152511"/>
</workbook>
</file>

<file path=xl/calcChain.xml><?xml version="1.0" encoding="utf-8"?>
<calcChain xmlns="http://schemas.openxmlformats.org/spreadsheetml/2006/main">
  <c r="M86" i="1" l="1"/>
  <c r="I5" i="1" l="1"/>
  <c r="K5" i="1" s="1"/>
  <c r="M5" i="1" s="1"/>
  <c r="I6" i="1"/>
  <c r="K6" i="1" s="1"/>
  <c r="M6" i="1" s="1"/>
  <c r="I7" i="1"/>
  <c r="K7" i="1" s="1"/>
  <c r="M7" i="1" s="1"/>
  <c r="I8" i="1"/>
  <c r="K8" i="1" s="1"/>
  <c r="M8" i="1" s="1"/>
  <c r="I9" i="1"/>
  <c r="K9" i="1" s="1"/>
  <c r="M9" i="1" s="1"/>
  <c r="I10" i="1"/>
  <c r="K10" i="1" s="1"/>
  <c r="M10" i="1" s="1"/>
  <c r="I11" i="1"/>
  <c r="K11" i="1" s="1"/>
  <c r="M11" i="1" s="1"/>
  <c r="I12" i="1"/>
  <c r="K12" i="1" s="1"/>
  <c r="M12" i="1" s="1"/>
  <c r="I13" i="1"/>
  <c r="K13" i="1" s="1"/>
  <c r="M13" i="1" s="1"/>
  <c r="I14" i="1"/>
  <c r="K14" i="1" s="1"/>
  <c r="M14" i="1" s="1"/>
  <c r="I15" i="1"/>
  <c r="K15" i="1" s="1"/>
  <c r="M15" i="1" s="1"/>
  <c r="I16" i="1"/>
  <c r="K16" i="1" s="1"/>
  <c r="M16" i="1" s="1"/>
  <c r="I17" i="1"/>
  <c r="K17" i="1" s="1"/>
  <c r="M17" i="1" s="1"/>
  <c r="I18" i="1"/>
  <c r="K18" i="1" s="1"/>
  <c r="M18" i="1" s="1"/>
  <c r="I19" i="1"/>
  <c r="K19" i="1" s="1"/>
  <c r="M19" i="1" s="1"/>
  <c r="I20" i="1"/>
  <c r="K20" i="1" s="1"/>
  <c r="M20" i="1" s="1"/>
  <c r="I21" i="1"/>
  <c r="K21" i="1" s="1"/>
  <c r="M21" i="1" s="1"/>
  <c r="I22" i="1"/>
  <c r="K22" i="1" s="1"/>
  <c r="M22" i="1" s="1"/>
  <c r="I23" i="1"/>
  <c r="K23" i="1" s="1"/>
  <c r="M23" i="1" s="1"/>
  <c r="I24" i="1"/>
  <c r="K24" i="1" s="1"/>
  <c r="M24" i="1" s="1"/>
  <c r="I25" i="1"/>
  <c r="K25" i="1" s="1"/>
  <c r="M25" i="1" s="1"/>
  <c r="I26" i="1"/>
  <c r="K26" i="1" s="1"/>
  <c r="M26" i="1" s="1"/>
  <c r="I27" i="1"/>
  <c r="K27" i="1" s="1"/>
  <c r="M27" i="1" s="1"/>
  <c r="I28" i="1"/>
  <c r="K28" i="1" s="1"/>
  <c r="M28" i="1" s="1"/>
  <c r="I29" i="1"/>
  <c r="K29" i="1" s="1"/>
  <c r="M29" i="1" s="1"/>
  <c r="I30" i="1"/>
  <c r="K30" i="1" s="1"/>
  <c r="M30" i="1" s="1"/>
  <c r="I31" i="1"/>
  <c r="K31" i="1" s="1"/>
  <c r="M31" i="1" s="1"/>
  <c r="I32" i="1"/>
  <c r="K32" i="1" s="1"/>
  <c r="M32" i="1" s="1"/>
  <c r="I33" i="1"/>
  <c r="K33" i="1" s="1"/>
  <c r="M33" i="1" s="1"/>
  <c r="I34" i="1"/>
  <c r="K34" i="1" s="1"/>
  <c r="M34" i="1" s="1"/>
  <c r="I35" i="1"/>
  <c r="K35" i="1" s="1"/>
  <c r="M35" i="1" s="1"/>
  <c r="I36" i="1"/>
  <c r="K36" i="1" s="1"/>
  <c r="M36" i="1" s="1"/>
  <c r="I37" i="1"/>
  <c r="K37" i="1" s="1"/>
  <c r="M37" i="1" s="1"/>
  <c r="I38" i="1"/>
  <c r="K38" i="1" s="1"/>
  <c r="M38" i="1" s="1"/>
  <c r="I39" i="1"/>
  <c r="K39" i="1" s="1"/>
  <c r="M39" i="1" s="1"/>
  <c r="I40" i="1"/>
  <c r="K40" i="1" s="1"/>
  <c r="M40" i="1" s="1"/>
  <c r="I41" i="1"/>
  <c r="K41" i="1" s="1"/>
  <c r="M41" i="1" s="1"/>
  <c r="I42" i="1"/>
  <c r="K42" i="1" s="1"/>
  <c r="M42" i="1" s="1"/>
  <c r="I43" i="1"/>
  <c r="K43" i="1" s="1"/>
  <c r="M43" i="1" s="1"/>
  <c r="I44" i="1"/>
  <c r="K44" i="1" s="1"/>
  <c r="M44" i="1" s="1"/>
  <c r="I45" i="1"/>
  <c r="K45" i="1" s="1"/>
  <c r="M45" i="1" s="1"/>
  <c r="I46" i="1"/>
  <c r="K46" i="1" s="1"/>
  <c r="M46" i="1" s="1"/>
  <c r="I47" i="1"/>
  <c r="K47" i="1" s="1"/>
  <c r="M47" i="1" s="1"/>
  <c r="I48" i="1"/>
  <c r="K48" i="1" s="1"/>
  <c r="M48" i="1" s="1"/>
  <c r="I49" i="1"/>
  <c r="K49" i="1" s="1"/>
  <c r="M49" i="1" s="1"/>
  <c r="I50" i="1"/>
  <c r="K50" i="1" s="1"/>
  <c r="M50" i="1" s="1"/>
  <c r="I51" i="1"/>
  <c r="K51" i="1" s="1"/>
  <c r="M51" i="1" s="1"/>
  <c r="I52" i="1"/>
  <c r="K52" i="1" s="1"/>
  <c r="M52" i="1" s="1"/>
  <c r="I53" i="1"/>
  <c r="K53" i="1" s="1"/>
  <c r="M53" i="1" s="1"/>
  <c r="I54" i="1"/>
  <c r="K54" i="1" s="1"/>
  <c r="M54" i="1" s="1"/>
  <c r="I55" i="1"/>
  <c r="K55" i="1" s="1"/>
  <c r="M55" i="1" s="1"/>
  <c r="I56" i="1"/>
  <c r="K56" i="1" s="1"/>
  <c r="M56" i="1" s="1"/>
  <c r="I57" i="1"/>
  <c r="K57" i="1" s="1"/>
  <c r="M57" i="1" s="1"/>
  <c r="I58" i="1"/>
  <c r="K58" i="1" s="1"/>
  <c r="M58" i="1" s="1"/>
  <c r="I59" i="1"/>
  <c r="K59" i="1" s="1"/>
  <c r="M59" i="1" s="1"/>
  <c r="I60" i="1"/>
  <c r="K60" i="1" s="1"/>
  <c r="M60" i="1" s="1"/>
  <c r="I61" i="1"/>
  <c r="K61" i="1" s="1"/>
  <c r="M61" i="1" s="1"/>
  <c r="I62" i="1"/>
  <c r="K62" i="1" s="1"/>
  <c r="M62" i="1" s="1"/>
  <c r="I63" i="1"/>
  <c r="K63" i="1" s="1"/>
  <c r="M63" i="1" s="1"/>
  <c r="I64" i="1"/>
  <c r="K64" i="1" s="1"/>
  <c r="M64" i="1" s="1"/>
  <c r="I65" i="1"/>
  <c r="K65" i="1" s="1"/>
  <c r="M65" i="1" s="1"/>
  <c r="I66" i="1"/>
  <c r="K66" i="1" s="1"/>
  <c r="M66" i="1" s="1"/>
  <c r="I67" i="1"/>
  <c r="K67" i="1" s="1"/>
  <c r="M67" i="1" s="1"/>
  <c r="I68" i="1"/>
  <c r="K68" i="1" s="1"/>
  <c r="M68" i="1" s="1"/>
  <c r="I69" i="1"/>
  <c r="K69" i="1" s="1"/>
  <c r="M69" i="1" s="1"/>
  <c r="I70" i="1"/>
  <c r="K70" i="1" s="1"/>
  <c r="M70" i="1" s="1"/>
  <c r="I71" i="1"/>
  <c r="K71" i="1" s="1"/>
  <c r="M71" i="1" s="1"/>
  <c r="I72" i="1"/>
  <c r="K72" i="1" s="1"/>
  <c r="M72" i="1" s="1"/>
  <c r="I73" i="1"/>
  <c r="K73" i="1" s="1"/>
  <c r="M73" i="1" s="1"/>
  <c r="I74" i="1"/>
  <c r="K74" i="1" s="1"/>
  <c r="M74" i="1" s="1"/>
  <c r="I75" i="1"/>
  <c r="K75" i="1" s="1"/>
  <c r="M75" i="1" s="1"/>
  <c r="I76" i="1"/>
  <c r="K76" i="1" s="1"/>
  <c r="M76" i="1" s="1"/>
  <c r="I77" i="1"/>
  <c r="K77" i="1" s="1"/>
  <c r="M77" i="1" s="1"/>
  <c r="I78" i="1"/>
  <c r="K78" i="1" s="1"/>
  <c r="M78" i="1" s="1"/>
  <c r="I79" i="1"/>
  <c r="K79" i="1" s="1"/>
  <c r="M79" i="1" s="1"/>
  <c r="I80" i="1"/>
  <c r="K80" i="1" s="1"/>
  <c r="M80" i="1" s="1"/>
  <c r="I81" i="1"/>
  <c r="K81" i="1" s="1"/>
  <c r="M81" i="1" s="1"/>
  <c r="I82" i="1"/>
  <c r="K82" i="1" s="1"/>
  <c r="M82" i="1" s="1"/>
  <c r="I83" i="1"/>
  <c r="K83" i="1" s="1"/>
  <c r="M83" i="1" s="1"/>
  <c r="I84" i="1"/>
  <c r="K84" i="1" s="1"/>
  <c r="M84" i="1" s="1"/>
  <c r="I85" i="1"/>
  <c r="K85" i="1" s="1"/>
  <c r="M85" i="1" s="1"/>
  <c r="I86" i="1"/>
  <c r="K86" i="1" s="1"/>
  <c r="I4" i="1"/>
  <c r="K4" i="1" s="1"/>
  <c r="M4" i="1" s="1"/>
</calcChain>
</file>

<file path=xl/sharedStrings.xml><?xml version="1.0" encoding="utf-8"?>
<sst xmlns="http://schemas.openxmlformats.org/spreadsheetml/2006/main" count="179" uniqueCount="106">
  <si>
    <t>Produkt</t>
  </si>
  <si>
    <t>Subkategori</t>
  </si>
  <si>
    <t>Stockholm Syd</t>
  </si>
  <si>
    <t>Stockholm Nord</t>
  </si>
  <si>
    <t>Malmö</t>
  </si>
  <si>
    <t>Göteborg</t>
  </si>
  <si>
    <t>Östersund</t>
  </si>
  <si>
    <t>Norrköping</t>
  </si>
  <si>
    <t>Moms</t>
  </si>
  <si>
    <t>Summa (netto)</t>
  </si>
  <si>
    <t>TB</t>
  </si>
  <si>
    <t>TB i sek</t>
  </si>
  <si>
    <t>Renskinn</t>
  </si>
  <si>
    <t>Souvernir</t>
  </si>
  <si>
    <t>Rökt lax</t>
  </si>
  <si>
    <t>Fisk och skaldjur</t>
  </si>
  <si>
    <t>Rökt Skivad Lax 400 g</t>
  </si>
  <si>
    <t>Gravad Lax</t>
  </si>
  <si>
    <t>Lax Rökt</t>
  </si>
  <si>
    <t>Älgsalami</t>
  </si>
  <si>
    <t>Kött &amp; chark</t>
  </si>
  <si>
    <t>Löjrom</t>
  </si>
  <si>
    <t>Paté i träask</t>
  </si>
  <si>
    <t>Lax rökt skivad</t>
  </si>
  <si>
    <t>Renstek i bit</t>
  </si>
  <si>
    <t>Delikatesspepparkakor (burk)</t>
  </si>
  <si>
    <t>Bröd</t>
  </si>
  <si>
    <t>Hjortronsylt 400g</t>
  </si>
  <si>
    <t>Konserver</t>
  </si>
  <si>
    <t>Renstek presentkartong</t>
  </si>
  <si>
    <t>Kaviar Kalles</t>
  </si>
  <si>
    <t>Fiskkonserver</t>
  </si>
  <si>
    <t>Sylt 2-pack</t>
  </si>
  <si>
    <t>Caviar Svart</t>
  </si>
  <si>
    <t>Varmrökt Laxfile</t>
  </si>
  <si>
    <t>Renpaté</t>
  </si>
  <si>
    <t>Regnbågsrom 200 g</t>
  </si>
  <si>
    <t>Vikabröd</t>
  </si>
  <si>
    <t>Ketarom 100 g</t>
  </si>
  <si>
    <t>Älgpaté</t>
  </si>
  <si>
    <t>Krabba</t>
  </si>
  <si>
    <t>Gravlaxsås</t>
  </si>
  <si>
    <t>Smörkniv 2-pack</t>
  </si>
  <si>
    <t>Västerbotten ost lagrad</t>
  </si>
  <si>
    <t>Mejeri</t>
  </si>
  <si>
    <t>Lingonsylt 400 g</t>
  </si>
  <si>
    <t>Sikrom 200 g</t>
  </si>
  <si>
    <t>Blåbärssylt 400 g</t>
  </si>
  <si>
    <t>Hovmästarsås</t>
  </si>
  <si>
    <t>Fjällkonfekt strut</t>
  </si>
  <si>
    <t>Konfektyr</t>
  </si>
  <si>
    <t>Caviar röd 100 g</t>
  </si>
  <si>
    <t>Rökt ål bit</t>
  </si>
  <si>
    <t>Laxsås</t>
  </si>
  <si>
    <t>Matjessill</t>
  </si>
  <si>
    <t>Vildchips</t>
  </si>
  <si>
    <t>Tunnbröd</t>
  </si>
  <si>
    <t>Senapssill</t>
  </si>
  <si>
    <t>Smörgåsplatta</t>
  </si>
  <si>
    <t>Dillsill</t>
  </si>
  <si>
    <t>Gåslever 150 g</t>
  </si>
  <si>
    <t xml:space="preserve">Gåslever </t>
  </si>
  <si>
    <t xml:space="preserve">Cheddar </t>
  </si>
  <si>
    <t>Getost</t>
  </si>
  <si>
    <t>Roslagsbröd</t>
  </si>
  <si>
    <t>Polkapinnar</t>
  </si>
  <si>
    <t>Te lyxblandning 100 g</t>
  </si>
  <si>
    <t>Renbog bit</t>
  </si>
  <si>
    <t>Doftljus</t>
  </si>
  <si>
    <t>Skärgårdssill</t>
  </si>
  <si>
    <t>Iransk servuga</t>
  </si>
  <si>
    <t>Jämtask</t>
  </si>
  <si>
    <t>Honung naturell</t>
  </si>
  <si>
    <t>Vitlökssill</t>
  </si>
  <si>
    <t>Varmrökt sik</t>
  </si>
  <si>
    <t>Kräftor</t>
  </si>
  <si>
    <t>Åkerbärssylt</t>
  </si>
  <si>
    <t>Drottningssylt</t>
  </si>
  <si>
    <t>Rökt renhjärta</t>
  </si>
  <si>
    <t>Hjortronmarmelad</t>
  </si>
  <si>
    <t>Messmör 350 g</t>
  </si>
  <si>
    <t>Rårörda lingon 410 g</t>
  </si>
  <si>
    <t>Pepparrotsvisp 65 g</t>
  </si>
  <si>
    <t>Anklever 140 g</t>
  </si>
  <si>
    <t>Delikatess kaffe mellanrost</t>
  </si>
  <si>
    <t>Currysill</t>
  </si>
  <si>
    <t>Ålfilé 100 g</t>
  </si>
  <si>
    <t>Fjällröding</t>
  </si>
  <si>
    <t>Honungslåda</t>
  </si>
  <si>
    <t>Skånsk senap</t>
  </si>
  <si>
    <t>Dijonsenap</t>
  </si>
  <si>
    <t>Lammfiol</t>
  </si>
  <si>
    <t>Brie 450 g Jämtland</t>
  </si>
  <si>
    <t>Blå Ädel 350 g</t>
  </si>
  <si>
    <t>Ko-Bleu 300 g</t>
  </si>
  <si>
    <t>Fransk löksill</t>
  </si>
  <si>
    <t>Räkor</t>
  </si>
  <si>
    <t>Sniglar 125 g</t>
  </si>
  <si>
    <t>Sommartryffel</t>
  </si>
  <si>
    <t>Calvadosgele 100 g</t>
  </si>
  <si>
    <t>Camenbert 140 g</t>
  </si>
  <si>
    <t>Vintertryffel</t>
  </si>
  <si>
    <t>Rysk Sevruga 100 g</t>
  </si>
  <si>
    <t>Totalt</t>
  </si>
  <si>
    <t>Summa (brutto)</t>
  </si>
  <si>
    <t>RESULTAT  BASSORTIMENT DELIKATESSGROSSISTEN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</si>
</sst>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A2" sqref="A2"/>
    </sheetView>
  </sheetViews>
  <sheetFormatPr defaultRowHeight="15" x14ac:dyDescent="0.25"/>
  <cols>
    <col min="1" max="1" width="38.42578125" customWidth="1"/>
    <col min="2" max="2" width="15.5703125" customWidth="1"/>
    <col min="3" max="3" width="14" customWidth="1"/>
    <col min="4" max="4" width="15.28515625" customWidth="1"/>
    <col min="5" max="5" width="8" customWidth="1"/>
    <col min="6" max="6" width="9.28515625" customWidth="1"/>
    <col min="7" max="7" width="10.140625" customWidth="1"/>
    <col min="8" max="8" width="11" customWidth="1"/>
    <col min="9" max="9" width="15.140625" customWidth="1"/>
    <col min="10" max="10" width="7" customWidth="1"/>
    <col min="11" max="11" width="14.42578125" customWidth="1"/>
    <col min="12" max="12" width="5" customWidth="1"/>
    <col min="13" max="13" width="12" customWidth="1"/>
    <col min="14" max="14" width="15.7109375" customWidth="1"/>
  </cols>
  <sheetData>
    <row r="1" spans="1:13" x14ac:dyDescent="0.25">
      <c r="A1" t="s">
        <v>105</v>
      </c>
    </row>
    <row r="3" spans="1:13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104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t="s">
        <v>12</v>
      </c>
      <c r="B4" t="s">
        <v>13</v>
      </c>
      <c r="C4">
        <v>665454</v>
      </c>
      <c r="D4">
        <v>561458</v>
      </c>
      <c r="E4">
        <v>551412</v>
      </c>
      <c r="F4">
        <v>541855</v>
      </c>
      <c r="G4">
        <v>451125</v>
      </c>
      <c r="H4">
        <v>447100</v>
      </c>
      <c r="I4">
        <f>SUM(C4:H4)</f>
        <v>3218404</v>
      </c>
      <c r="J4">
        <v>0.2</v>
      </c>
      <c r="K4">
        <f>I4-J4*I4</f>
        <v>2574723.2000000002</v>
      </c>
      <c r="L4">
        <v>0.5</v>
      </c>
      <c r="M4">
        <f>K4*L4</f>
        <v>1287361.6000000001</v>
      </c>
    </row>
    <row r="5" spans="1:13" x14ac:dyDescent="0.25">
      <c r="A5" t="s">
        <v>14</v>
      </c>
      <c r="B5" t="s">
        <v>15</v>
      </c>
      <c r="C5">
        <v>520916</v>
      </c>
      <c r="D5">
        <v>426588</v>
      </c>
      <c r="E5">
        <v>325645</v>
      </c>
      <c r="F5">
        <v>256425</v>
      </c>
      <c r="G5">
        <v>453253</v>
      </c>
      <c r="H5">
        <v>125877</v>
      </c>
      <c r="I5">
        <f t="shared" ref="I5:I68" si="0">SUM(C5:H5)</f>
        <v>2108704</v>
      </c>
      <c r="J5">
        <v>0.1071</v>
      </c>
      <c r="K5">
        <f t="shared" ref="K5:K68" si="1">I5-J5*I5</f>
        <v>1882861.8015999999</v>
      </c>
      <c r="L5">
        <v>0.44</v>
      </c>
      <c r="M5">
        <f t="shared" ref="M5:M68" si="2">K5*L5</f>
        <v>828459.19270399993</v>
      </c>
    </row>
    <row r="6" spans="1:13" x14ac:dyDescent="0.25">
      <c r="A6" t="s">
        <v>16</v>
      </c>
      <c r="B6" t="s">
        <v>15</v>
      </c>
      <c r="C6">
        <v>365252</v>
      </c>
      <c r="D6">
        <v>456125</v>
      </c>
      <c r="E6">
        <v>555021</v>
      </c>
      <c r="F6">
        <v>365252</v>
      </c>
      <c r="G6">
        <v>265454</v>
      </c>
      <c r="H6">
        <v>198888</v>
      </c>
      <c r="I6">
        <f t="shared" si="0"/>
        <v>2205992</v>
      </c>
      <c r="J6">
        <v>0.1071</v>
      </c>
      <c r="K6">
        <f t="shared" si="1"/>
        <v>1969730.2568000001</v>
      </c>
      <c r="L6">
        <v>0.44</v>
      </c>
      <c r="M6">
        <f t="shared" si="2"/>
        <v>866681.31299200002</v>
      </c>
    </row>
    <row r="7" spans="1:13" x14ac:dyDescent="0.25">
      <c r="A7" t="s">
        <v>17</v>
      </c>
      <c r="B7" t="s">
        <v>15</v>
      </c>
      <c r="C7">
        <v>266456</v>
      </c>
      <c r="D7">
        <v>195451</v>
      </c>
      <c r="E7">
        <v>99562</v>
      </c>
      <c r="F7">
        <v>125454</v>
      </c>
      <c r="G7">
        <v>102545</v>
      </c>
      <c r="H7">
        <v>102565</v>
      </c>
      <c r="I7">
        <f t="shared" si="0"/>
        <v>892033</v>
      </c>
      <c r="J7">
        <v>0.1071</v>
      </c>
      <c r="K7">
        <f t="shared" si="1"/>
        <v>796496.26569999999</v>
      </c>
      <c r="L7">
        <v>0.44</v>
      </c>
      <c r="M7">
        <f t="shared" si="2"/>
        <v>350458.35690800002</v>
      </c>
    </row>
    <row r="8" spans="1:13" x14ac:dyDescent="0.25">
      <c r="A8" t="s">
        <v>18</v>
      </c>
      <c r="B8" t="s">
        <v>15</v>
      </c>
      <c r="C8">
        <v>244364</v>
      </c>
      <c r="D8">
        <v>111254</v>
      </c>
      <c r="E8">
        <v>125645</v>
      </c>
      <c r="F8">
        <v>199585</v>
      </c>
      <c r="G8">
        <v>125454</v>
      </c>
      <c r="H8">
        <v>111225</v>
      </c>
      <c r="I8">
        <f t="shared" si="0"/>
        <v>917527</v>
      </c>
      <c r="J8">
        <v>0.1071</v>
      </c>
      <c r="K8">
        <f t="shared" si="1"/>
        <v>819259.85829999996</v>
      </c>
      <c r="L8">
        <v>0.44</v>
      </c>
      <c r="M8">
        <f t="shared" si="2"/>
        <v>360474.33765199996</v>
      </c>
    </row>
    <row r="9" spans="1:13" x14ac:dyDescent="0.25">
      <c r="A9" t="s">
        <v>19</v>
      </c>
      <c r="B9" t="s">
        <v>20</v>
      </c>
      <c r="C9">
        <v>243631</v>
      </c>
      <c r="D9">
        <v>132565</v>
      </c>
      <c r="E9">
        <v>205474</v>
      </c>
      <c r="F9">
        <v>154787</v>
      </c>
      <c r="G9">
        <v>244364</v>
      </c>
      <c r="H9">
        <v>199855</v>
      </c>
      <c r="I9">
        <f t="shared" si="0"/>
        <v>1180676</v>
      </c>
      <c r="J9">
        <v>0.1071</v>
      </c>
      <c r="K9">
        <f t="shared" si="1"/>
        <v>1054225.6003999999</v>
      </c>
      <c r="L9">
        <v>0.44</v>
      </c>
      <c r="M9">
        <f t="shared" si="2"/>
        <v>463859.26417599997</v>
      </c>
    </row>
    <row r="10" spans="1:13" x14ac:dyDescent="0.25">
      <c r="A10" t="s">
        <v>21</v>
      </c>
      <c r="B10" t="s">
        <v>15</v>
      </c>
      <c r="C10">
        <v>238441</v>
      </c>
      <c r="D10">
        <v>254545</v>
      </c>
      <c r="E10">
        <v>154545</v>
      </c>
      <c r="F10">
        <v>256565</v>
      </c>
      <c r="G10">
        <v>243631</v>
      </c>
      <c r="H10">
        <v>99521</v>
      </c>
      <c r="I10">
        <f t="shared" si="0"/>
        <v>1247248</v>
      </c>
      <c r="J10">
        <v>0.1071</v>
      </c>
      <c r="K10">
        <f t="shared" si="1"/>
        <v>1113667.7392</v>
      </c>
      <c r="L10">
        <v>0.44</v>
      </c>
      <c r="M10">
        <f t="shared" si="2"/>
        <v>490013.80524799996</v>
      </c>
    </row>
    <row r="11" spans="1:13" x14ac:dyDescent="0.25">
      <c r="A11" t="s">
        <v>22</v>
      </c>
      <c r="B11" t="s">
        <v>20</v>
      </c>
      <c r="C11">
        <v>221500</v>
      </c>
      <c r="D11">
        <v>244364</v>
      </c>
      <c r="E11">
        <v>111254</v>
      </c>
      <c r="F11">
        <v>125645</v>
      </c>
      <c r="G11">
        <v>199585</v>
      </c>
      <c r="H11">
        <v>154545</v>
      </c>
      <c r="I11">
        <f t="shared" si="0"/>
        <v>1056893</v>
      </c>
      <c r="J11">
        <v>0.1071</v>
      </c>
      <c r="K11">
        <f t="shared" si="1"/>
        <v>943699.75970000005</v>
      </c>
      <c r="L11">
        <v>0.44</v>
      </c>
      <c r="M11">
        <f t="shared" si="2"/>
        <v>415227.89426800003</v>
      </c>
    </row>
    <row r="12" spans="1:13" x14ac:dyDescent="0.25">
      <c r="A12" t="s">
        <v>23</v>
      </c>
      <c r="B12" t="s">
        <v>15</v>
      </c>
      <c r="C12">
        <v>211200</v>
      </c>
      <c r="D12">
        <v>266456</v>
      </c>
      <c r="E12">
        <v>195451</v>
      </c>
      <c r="F12">
        <v>99562</v>
      </c>
      <c r="G12">
        <v>125454</v>
      </c>
      <c r="H12">
        <v>102545</v>
      </c>
      <c r="I12">
        <f t="shared" si="0"/>
        <v>1000668</v>
      </c>
      <c r="J12">
        <v>0.1071</v>
      </c>
      <c r="K12">
        <f t="shared" si="1"/>
        <v>893496.45720000006</v>
      </c>
      <c r="L12">
        <v>0.44</v>
      </c>
      <c r="M12">
        <f t="shared" si="2"/>
        <v>393138.44116800005</v>
      </c>
    </row>
    <row r="13" spans="1:13" x14ac:dyDescent="0.25">
      <c r="A13" t="s">
        <v>24</v>
      </c>
      <c r="B13" t="s">
        <v>20</v>
      </c>
      <c r="C13">
        <v>205474</v>
      </c>
      <c r="D13">
        <v>256425</v>
      </c>
      <c r="E13">
        <v>453253</v>
      </c>
      <c r="F13">
        <v>125877</v>
      </c>
      <c r="G13">
        <v>426588</v>
      </c>
      <c r="H13">
        <v>325645</v>
      </c>
      <c r="I13">
        <f t="shared" si="0"/>
        <v>1793262</v>
      </c>
      <c r="J13">
        <v>0.1071</v>
      </c>
      <c r="K13">
        <f t="shared" si="1"/>
        <v>1601203.6398</v>
      </c>
      <c r="L13">
        <v>0.54</v>
      </c>
      <c r="M13">
        <f t="shared" si="2"/>
        <v>864649.9654920001</v>
      </c>
    </row>
    <row r="14" spans="1:13" x14ac:dyDescent="0.25">
      <c r="A14" t="s">
        <v>25</v>
      </c>
      <c r="B14" t="s">
        <v>26</v>
      </c>
      <c r="C14">
        <v>195655</v>
      </c>
      <c r="D14">
        <v>154444</v>
      </c>
      <c r="E14">
        <v>125454</v>
      </c>
      <c r="F14">
        <v>122322</v>
      </c>
      <c r="G14">
        <v>99565</v>
      </c>
      <c r="H14">
        <v>85121</v>
      </c>
      <c r="I14">
        <f t="shared" si="0"/>
        <v>782561</v>
      </c>
      <c r="J14">
        <v>0.1071</v>
      </c>
      <c r="K14">
        <f t="shared" si="1"/>
        <v>698748.7169</v>
      </c>
      <c r="L14">
        <v>0.44</v>
      </c>
      <c r="M14">
        <f t="shared" si="2"/>
        <v>307449.435436</v>
      </c>
    </row>
    <row r="15" spans="1:13" x14ac:dyDescent="0.25">
      <c r="A15" t="s">
        <v>27</v>
      </c>
      <c r="B15" t="s">
        <v>28</v>
      </c>
      <c r="C15">
        <v>165345</v>
      </c>
      <c r="D15">
        <v>125645</v>
      </c>
      <c r="E15">
        <v>222654</v>
      </c>
      <c r="F15">
        <v>151545</v>
      </c>
      <c r="G15">
        <v>56585</v>
      </c>
      <c r="H15">
        <v>112565</v>
      </c>
      <c r="I15">
        <f t="shared" si="0"/>
        <v>834339</v>
      </c>
      <c r="J15">
        <v>0.1071</v>
      </c>
      <c r="K15">
        <f t="shared" si="1"/>
        <v>744981.29310000001</v>
      </c>
      <c r="L15">
        <v>0.44</v>
      </c>
      <c r="M15">
        <f t="shared" si="2"/>
        <v>327791.76896399999</v>
      </c>
    </row>
    <row r="16" spans="1:13" x14ac:dyDescent="0.25">
      <c r="A16" t="s">
        <v>29</v>
      </c>
      <c r="B16" t="s">
        <v>20</v>
      </c>
      <c r="C16">
        <v>165252</v>
      </c>
      <c r="D16">
        <v>125454</v>
      </c>
      <c r="E16">
        <v>135656</v>
      </c>
      <c r="F16">
        <v>125454</v>
      </c>
      <c r="G16">
        <v>156565</v>
      </c>
      <c r="H16">
        <v>99565</v>
      </c>
      <c r="I16">
        <f t="shared" si="0"/>
        <v>807946</v>
      </c>
      <c r="J16">
        <v>0.1071</v>
      </c>
      <c r="K16">
        <f t="shared" si="1"/>
        <v>721414.98340000003</v>
      </c>
      <c r="L16">
        <v>0.44</v>
      </c>
      <c r="M16">
        <f t="shared" si="2"/>
        <v>317422.59269600001</v>
      </c>
    </row>
    <row r="17" spans="1:13" x14ac:dyDescent="0.25">
      <c r="A17" t="s">
        <v>30</v>
      </c>
      <c r="B17" t="s">
        <v>31</v>
      </c>
      <c r="C17">
        <v>161751</v>
      </c>
      <c r="D17">
        <v>161111</v>
      </c>
      <c r="E17">
        <v>132565</v>
      </c>
      <c r="F17">
        <v>141256</v>
      </c>
      <c r="G17">
        <v>122565</v>
      </c>
      <c r="H17">
        <v>128000</v>
      </c>
      <c r="I17">
        <f t="shared" si="0"/>
        <v>847248</v>
      </c>
      <c r="J17">
        <v>0.1071</v>
      </c>
      <c r="K17">
        <f t="shared" si="1"/>
        <v>756507.73919999995</v>
      </c>
      <c r="L17">
        <v>0.44</v>
      </c>
      <c r="M17">
        <f t="shared" si="2"/>
        <v>332863.405248</v>
      </c>
    </row>
    <row r="18" spans="1:13" x14ac:dyDescent="0.25">
      <c r="A18" t="s">
        <v>32</v>
      </c>
      <c r="B18" t="s">
        <v>28</v>
      </c>
      <c r="C18">
        <v>129121</v>
      </c>
      <c r="D18">
        <v>125454</v>
      </c>
      <c r="E18">
        <v>154545</v>
      </c>
      <c r="F18">
        <v>68591</v>
      </c>
      <c r="G18">
        <v>222654</v>
      </c>
      <c r="H18">
        <v>151545</v>
      </c>
      <c r="I18">
        <f t="shared" si="0"/>
        <v>851910</v>
      </c>
      <c r="J18">
        <v>0.1071</v>
      </c>
      <c r="K18">
        <f t="shared" si="1"/>
        <v>760670.43900000001</v>
      </c>
      <c r="L18">
        <v>0.44</v>
      </c>
      <c r="M18">
        <f t="shared" si="2"/>
        <v>334694.99316000001</v>
      </c>
    </row>
    <row r="19" spans="1:13" x14ac:dyDescent="0.25">
      <c r="A19" t="s">
        <v>33</v>
      </c>
      <c r="B19" t="s">
        <v>31</v>
      </c>
      <c r="C19">
        <v>125712</v>
      </c>
      <c r="D19">
        <v>225454</v>
      </c>
      <c r="E19">
        <v>99565</v>
      </c>
      <c r="F19">
        <v>78522</v>
      </c>
      <c r="G19">
        <v>98656</v>
      </c>
      <c r="H19">
        <v>101254</v>
      </c>
      <c r="I19">
        <f t="shared" si="0"/>
        <v>729163</v>
      </c>
      <c r="J19">
        <v>0.1071</v>
      </c>
      <c r="K19">
        <f t="shared" si="1"/>
        <v>651069.64269999997</v>
      </c>
      <c r="L19">
        <v>0.44</v>
      </c>
      <c r="M19">
        <f t="shared" si="2"/>
        <v>286470.642788</v>
      </c>
    </row>
    <row r="20" spans="1:13" x14ac:dyDescent="0.25">
      <c r="A20" t="s">
        <v>34</v>
      </c>
      <c r="B20" t="s">
        <v>15</v>
      </c>
      <c r="C20">
        <v>125215</v>
      </c>
      <c r="D20">
        <v>99854</v>
      </c>
      <c r="E20">
        <v>99884</v>
      </c>
      <c r="F20">
        <v>111254</v>
      </c>
      <c r="G20">
        <v>125645</v>
      </c>
      <c r="H20">
        <v>125454</v>
      </c>
      <c r="I20">
        <f t="shared" si="0"/>
        <v>687306</v>
      </c>
      <c r="J20">
        <v>0.1071</v>
      </c>
      <c r="K20">
        <f t="shared" si="1"/>
        <v>613695.52740000002</v>
      </c>
      <c r="L20">
        <v>0.44</v>
      </c>
      <c r="M20">
        <f t="shared" si="2"/>
        <v>270026.03205600003</v>
      </c>
    </row>
    <row r="21" spans="1:13" x14ac:dyDescent="0.25">
      <c r="A21" t="s">
        <v>35</v>
      </c>
      <c r="B21" t="s">
        <v>20</v>
      </c>
      <c r="C21">
        <v>118103</v>
      </c>
      <c r="D21">
        <v>114514</v>
      </c>
      <c r="E21">
        <v>222654</v>
      </c>
      <c r="F21">
        <v>151545</v>
      </c>
      <c r="G21">
        <v>56585</v>
      </c>
      <c r="H21">
        <v>99566</v>
      </c>
      <c r="I21">
        <f t="shared" si="0"/>
        <v>762967</v>
      </c>
      <c r="J21">
        <v>0.1071</v>
      </c>
      <c r="K21">
        <f t="shared" si="1"/>
        <v>681253.23430000001</v>
      </c>
      <c r="L21">
        <v>0.44</v>
      </c>
      <c r="M21">
        <f t="shared" si="2"/>
        <v>299751.42309200001</v>
      </c>
    </row>
    <row r="22" spans="1:13" x14ac:dyDescent="0.25">
      <c r="A22" t="s">
        <v>36</v>
      </c>
      <c r="B22" t="s">
        <v>15</v>
      </c>
      <c r="C22">
        <v>117145</v>
      </c>
      <c r="D22">
        <v>125454</v>
      </c>
      <c r="E22">
        <v>165454</v>
      </c>
      <c r="F22">
        <v>125654</v>
      </c>
      <c r="G22">
        <v>166565</v>
      </c>
      <c r="H22">
        <v>85665</v>
      </c>
      <c r="I22">
        <f t="shared" si="0"/>
        <v>785937</v>
      </c>
      <c r="J22">
        <v>0.1071</v>
      </c>
      <c r="K22">
        <f t="shared" si="1"/>
        <v>701763.14729999995</v>
      </c>
      <c r="L22">
        <v>0.44</v>
      </c>
      <c r="M22">
        <f t="shared" si="2"/>
        <v>308775.784812</v>
      </c>
    </row>
    <row r="23" spans="1:13" x14ac:dyDescent="0.25">
      <c r="A23" t="s">
        <v>37</v>
      </c>
      <c r="B23" t="s">
        <v>26</v>
      </c>
      <c r="C23">
        <v>110283</v>
      </c>
      <c r="D23">
        <v>161111</v>
      </c>
      <c r="E23">
        <v>132565</v>
      </c>
      <c r="F23">
        <v>141256</v>
      </c>
      <c r="G23">
        <v>122565</v>
      </c>
      <c r="H23">
        <v>128000</v>
      </c>
      <c r="I23">
        <f t="shared" si="0"/>
        <v>795780</v>
      </c>
      <c r="J23">
        <v>0.1071</v>
      </c>
      <c r="K23">
        <f t="shared" si="1"/>
        <v>710551.96200000006</v>
      </c>
      <c r="L23">
        <v>0.44</v>
      </c>
      <c r="M23">
        <f t="shared" si="2"/>
        <v>312642.86328000005</v>
      </c>
    </row>
    <row r="24" spans="1:13" x14ac:dyDescent="0.25">
      <c r="A24" t="s">
        <v>38</v>
      </c>
      <c r="B24" t="s">
        <v>15</v>
      </c>
      <c r="C24">
        <v>99585</v>
      </c>
      <c r="D24">
        <v>105654</v>
      </c>
      <c r="E24">
        <v>100254</v>
      </c>
      <c r="F24">
        <v>65854</v>
      </c>
      <c r="G24">
        <v>100656</v>
      </c>
      <c r="H24">
        <v>56000</v>
      </c>
      <c r="I24">
        <f t="shared" si="0"/>
        <v>528003</v>
      </c>
      <c r="J24">
        <v>0.1071</v>
      </c>
      <c r="K24">
        <f t="shared" si="1"/>
        <v>471453.8787</v>
      </c>
      <c r="L24">
        <v>0.44</v>
      </c>
      <c r="M24">
        <f t="shared" si="2"/>
        <v>207439.70662800001</v>
      </c>
    </row>
    <row r="25" spans="1:13" x14ac:dyDescent="0.25">
      <c r="A25" t="s">
        <v>39</v>
      </c>
      <c r="B25" t="s">
        <v>20</v>
      </c>
      <c r="C25">
        <v>92563</v>
      </c>
      <c r="D25">
        <v>65414</v>
      </c>
      <c r="E25">
        <v>154545</v>
      </c>
      <c r="F25">
        <v>68591</v>
      </c>
      <c r="G25">
        <v>100265</v>
      </c>
      <c r="H25">
        <v>151545</v>
      </c>
      <c r="I25">
        <f t="shared" si="0"/>
        <v>632923</v>
      </c>
      <c r="J25">
        <v>0.1071</v>
      </c>
      <c r="K25">
        <f t="shared" si="1"/>
        <v>565136.94669999997</v>
      </c>
      <c r="L25">
        <v>0.44</v>
      </c>
      <c r="M25">
        <f t="shared" si="2"/>
        <v>248660.25654799998</v>
      </c>
    </row>
    <row r="26" spans="1:13" x14ac:dyDescent="0.25">
      <c r="A26" t="s">
        <v>40</v>
      </c>
      <c r="B26" t="s">
        <v>15</v>
      </c>
      <c r="C26">
        <v>91526</v>
      </c>
      <c r="D26">
        <v>85424</v>
      </c>
      <c r="E26">
        <v>99565</v>
      </c>
      <c r="F26">
        <v>78522</v>
      </c>
      <c r="G26">
        <v>98656</v>
      </c>
      <c r="H26">
        <v>101254</v>
      </c>
      <c r="I26">
        <f t="shared" si="0"/>
        <v>554947</v>
      </c>
      <c r="J26">
        <v>0.1071</v>
      </c>
      <c r="K26">
        <f t="shared" si="1"/>
        <v>495512.17629999999</v>
      </c>
      <c r="L26">
        <v>0.44</v>
      </c>
      <c r="M26">
        <f t="shared" si="2"/>
        <v>218025.35757200001</v>
      </c>
    </row>
    <row r="27" spans="1:13" x14ac:dyDescent="0.25">
      <c r="A27" t="s">
        <v>41</v>
      </c>
      <c r="B27" t="s">
        <v>31</v>
      </c>
      <c r="C27">
        <v>87102</v>
      </c>
      <c r="D27">
        <v>99854</v>
      </c>
      <c r="E27">
        <v>99884</v>
      </c>
      <c r="F27">
        <v>111254</v>
      </c>
      <c r="G27">
        <v>125645</v>
      </c>
      <c r="H27">
        <v>125454</v>
      </c>
      <c r="I27">
        <f t="shared" si="0"/>
        <v>649193</v>
      </c>
      <c r="J27">
        <v>0.1071</v>
      </c>
      <c r="K27">
        <f t="shared" si="1"/>
        <v>579664.42969999998</v>
      </c>
      <c r="L27">
        <v>0.44</v>
      </c>
      <c r="M27">
        <f t="shared" si="2"/>
        <v>255052.34906799998</v>
      </c>
    </row>
    <row r="28" spans="1:13" x14ac:dyDescent="0.25">
      <c r="A28" t="s">
        <v>42</v>
      </c>
      <c r="B28" t="s">
        <v>13</v>
      </c>
      <c r="C28">
        <v>85642</v>
      </c>
      <c r="D28">
        <v>65245</v>
      </c>
      <c r="E28">
        <v>87564</v>
      </c>
      <c r="F28">
        <v>52641</v>
      </c>
      <c r="G28">
        <v>45415</v>
      </c>
      <c r="H28">
        <v>35604</v>
      </c>
      <c r="I28">
        <f t="shared" si="0"/>
        <v>372111</v>
      </c>
      <c r="J28">
        <v>0.2</v>
      </c>
      <c r="K28">
        <f t="shared" si="1"/>
        <v>297688.8</v>
      </c>
      <c r="L28">
        <v>0.44</v>
      </c>
      <c r="M28">
        <f t="shared" si="2"/>
        <v>130983.072</v>
      </c>
    </row>
    <row r="29" spans="1:13" x14ac:dyDescent="0.25">
      <c r="A29" t="s">
        <v>43</v>
      </c>
      <c r="B29" t="s">
        <v>44</v>
      </c>
      <c r="C29">
        <v>84512</v>
      </c>
      <c r="D29">
        <v>54154</v>
      </c>
      <c r="E29">
        <v>45684</v>
      </c>
      <c r="F29">
        <v>35645</v>
      </c>
      <c r="G29">
        <v>25689</v>
      </c>
      <c r="H29">
        <v>29787</v>
      </c>
      <c r="I29">
        <f t="shared" si="0"/>
        <v>275471</v>
      </c>
      <c r="J29">
        <v>0.1071</v>
      </c>
      <c r="K29">
        <f t="shared" si="1"/>
        <v>245968.05590000001</v>
      </c>
      <c r="L29">
        <v>0.67</v>
      </c>
      <c r="M29">
        <f t="shared" si="2"/>
        <v>164798.59745300002</v>
      </c>
    </row>
    <row r="30" spans="1:13" x14ac:dyDescent="0.25">
      <c r="A30" t="s">
        <v>45</v>
      </c>
      <c r="B30" t="s">
        <v>28</v>
      </c>
      <c r="C30">
        <v>78565</v>
      </c>
      <c r="D30">
        <v>77856</v>
      </c>
      <c r="E30">
        <v>69854</v>
      </c>
      <c r="F30">
        <v>66541</v>
      </c>
      <c r="G30">
        <v>54125</v>
      </c>
      <c r="H30">
        <v>41254</v>
      </c>
      <c r="I30">
        <f t="shared" si="0"/>
        <v>388195</v>
      </c>
      <c r="J30">
        <v>0.1071</v>
      </c>
      <c r="K30">
        <f t="shared" si="1"/>
        <v>346619.31550000003</v>
      </c>
      <c r="L30">
        <v>0.44</v>
      </c>
      <c r="M30">
        <f t="shared" si="2"/>
        <v>152512.49882000001</v>
      </c>
    </row>
    <row r="31" spans="1:13" x14ac:dyDescent="0.25">
      <c r="A31" t="s">
        <v>46</v>
      </c>
      <c r="B31" t="s">
        <v>31</v>
      </c>
      <c r="C31">
        <v>69999</v>
      </c>
      <c r="D31">
        <v>35624</v>
      </c>
      <c r="E31">
        <v>85474</v>
      </c>
      <c r="F31">
        <v>66417</v>
      </c>
      <c r="G31">
        <v>66222</v>
      </c>
      <c r="H31">
        <v>45121</v>
      </c>
      <c r="I31">
        <f t="shared" si="0"/>
        <v>368857</v>
      </c>
      <c r="J31">
        <v>0.1071</v>
      </c>
      <c r="K31">
        <f t="shared" si="1"/>
        <v>329352.41529999999</v>
      </c>
      <c r="L31">
        <v>0.44</v>
      </c>
      <c r="M31">
        <f t="shared" si="2"/>
        <v>144915.06273199999</v>
      </c>
    </row>
    <row r="32" spans="1:13" x14ac:dyDescent="0.25">
      <c r="A32" t="s">
        <v>47</v>
      </c>
      <c r="B32" t="s">
        <v>28</v>
      </c>
      <c r="C32">
        <v>69585</v>
      </c>
      <c r="D32">
        <v>66895</v>
      </c>
      <c r="E32">
        <v>54125</v>
      </c>
      <c r="F32">
        <v>55141</v>
      </c>
      <c r="G32">
        <v>45264</v>
      </c>
      <c r="H32">
        <v>44251</v>
      </c>
      <c r="I32">
        <f t="shared" si="0"/>
        <v>335261</v>
      </c>
      <c r="J32">
        <v>0.1071</v>
      </c>
      <c r="K32">
        <f t="shared" si="1"/>
        <v>299354.54690000002</v>
      </c>
      <c r="L32">
        <v>0.44</v>
      </c>
      <c r="M32">
        <f t="shared" si="2"/>
        <v>131716.00063600001</v>
      </c>
    </row>
    <row r="33" spans="1:13" x14ac:dyDescent="0.25">
      <c r="A33" t="s">
        <v>48</v>
      </c>
      <c r="B33" t="s">
        <v>31</v>
      </c>
      <c r="C33">
        <v>66956</v>
      </c>
      <c r="D33">
        <v>55685</v>
      </c>
      <c r="E33">
        <v>66234</v>
      </c>
      <c r="F33">
        <v>61452</v>
      </c>
      <c r="G33">
        <v>61235</v>
      </c>
      <c r="H33">
        <v>55410</v>
      </c>
      <c r="I33">
        <f t="shared" si="0"/>
        <v>366972</v>
      </c>
      <c r="J33">
        <v>0.1071</v>
      </c>
      <c r="K33">
        <f t="shared" si="1"/>
        <v>327669.29879999999</v>
      </c>
      <c r="L33">
        <v>0.44</v>
      </c>
      <c r="M33">
        <f t="shared" si="2"/>
        <v>144174.49147199999</v>
      </c>
    </row>
    <row r="34" spans="1:13" x14ac:dyDescent="0.25">
      <c r="A34" t="s">
        <v>49</v>
      </c>
      <c r="B34" t="s">
        <v>50</v>
      </c>
      <c r="C34">
        <v>66596</v>
      </c>
      <c r="D34">
        <v>41511</v>
      </c>
      <c r="E34">
        <v>38520</v>
      </c>
      <c r="F34">
        <v>55400</v>
      </c>
      <c r="G34">
        <v>19800</v>
      </c>
      <c r="H34">
        <v>24500</v>
      </c>
      <c r="I34">
        <f t="shared" si="0"/>
        <v>246327</v>
      </c>
      <c r="J34">
        <v>0.1071</v>
      </c>
      <c r="K34">
        <f t="shared" si="1"/>
        <v>219945.37830000001</v>
      </c>
      <c r="L34">
        <v>0.44</v>
      </c>
      <c r="M34">
        <f t="shared" si="2"/>
        <v>96775.966452000008</v>
      </c>
    </row>
    <row r="35" spans="1:13" x14ac:dyDescent="0.25">
      <c r="A35" t="s">
        <v>51</v>
      </c>
      <c r="B35" t="s">
        <v>31</v>
      </c>
      <c r="C35">
        <v>65955</v>
      </c>
      <c r="D35">
        <v>35647</v>
      </c>
      <c r="E35">
        <v>54125</v>
      </c>
      <c r="F35">
        <v>41254</v>
      </c>
      <c r="G35">
        <v>22532</v>
      </c>
      <c r="H35">
        <v>41521</v>
      </c>
      <c r="I35">
        <f t="shared" si="0"/>
        <v>261034</v>
      </c>
      <c r="J35">
        <v>0.1071</v>
      </c>
      <c r="K35">
        <f t="shared" si="1"/>
        <v>233077.2586</v>
      </c>
      <c r="L35">
        <v>0.51</v>
      </c>
      <c r="M35">
        <f t="shared" si="2"/>
        <v>118869.40188600001</v>
      </c>
    </row>
    <row r="36" spans="1:13" x14ac:dyDescent="0.25">
      <c r="A36" t="s">
        <v>52</v>
      </c>
      <c r="B36" t="s">
        <v>15</v>
      </c>
      <c r="C36">
        <v>65455</v>
      </c>
      <c r="D36">
        <v>65414</v>
      </c>
      <c r="E36">
        <v>154545</v>
      </c>
      <c r="F36">
        <v>68591</v>
      </c>
      <c r="G36">
        <v>100265</v>
      </c>
      <c r="H36">
        <v>151545</v>
      </c>
      <c r="I36">
        <f t="shared" si="0"/>
        <v>605815</v>
      </c>
      <c r="J36">
        <v>0.1071</v>
      </c>
      <c r="K36">
        <f t="shared" si="1"/>
        <v>540932.21349999995</v>
      </c>
      <c r="L36">
        <v>0.5</v>
      </c>
      <c r="M36">
        <f t="shared" si="2"/>
        <v>270466.10674999998</v>
      </c>
    </row>
    <row r="37" spans="1:13" x14ac:dyDescent="0.25">
      <c r="A37" t="s">
        <v>53</v>
      </c>
      <c r="B37" t="s">
        <v>31</v>
      </c>
      <c r="C37">
        <v>59336</v>
      </c>
      <c r="D37">
        <v>85424</v>
      </c>
      <c r="E37">
        <v>99565</v>
      </c>
      <c r="F37">
        <v>78522</v>
      </c>
      <c r="G37">
        <v>98656</v>
      </c>
      <c r="H37">
        <v>101254</v>
      </c>
      <c r="I37">
        <f t="shared" si="0"/>
        <v>522757</v>
      </c>
      <c r="J37">
        <v>0.1071</v>
      </c>
      <c r="K37">
        <f t="shared" si="1"/>
        <v>466769.72529999999</v>
      </c>
      <c r="L37">
        <v>0.5</v>
      </c>
      <c r="M37">
        <f t="shared" si="2"/>
        <v>233384.86265</v>
      </c>
    </row>
    <row r="38" spans="1:13" x14ac:dyDescent="0.25">
      <c r="A38" t="s">
        <v>54</v>
      </c>
      <c r="B38" t="s">
        <v>31</v>
      </c>
      <c r="C38">
        <v>56585</v>
      </c>
      <c r="D38">
        <v>99854</v>
      </c>
      <c r="E38">
        <v>99884</v>
      </c>
      <c r="F38">
        <v>111254</v>
      </c>
      <c r="G38">
        <v>125645</v>
      </c>
      <c r="H38">
        <v>125454</v>
      </c>
      <c r="I38">
        <f t="shared" si="0"/>
        <v>618676</v>
      </c>
      <c r="J38">
        <v>0.1071</v>
      </c>
      <c r="K38">
        <f t="shared" si="1"/>
        <v>552415.80039999995</v>
      </c>
      <c r="L38">
        <v>0.5</v>
      </c>
      <c r="M38">
        <f t="shared" si="2"/>
        <v>276207.90019999997</v>
      </c>
    </row>
    <row r="39" spans="1:13" x14ac:dyDescent="0.25">
      <c r="A39" t="s">
        <v>55</v>
      </c>
      <c r="B39" t="s">
        <v>20</v>
      </c>
      <c r="C39">
        <v>56565</v>
      </c>
      <c r="D39">
        <v>65245</v>
      </c>
      <c r="E39">
        <v>87564</v>
      </c>
      <c r="F39">
        <v>52641</v>
      </c>
      <c r="G39">
        <v>45415</v>
      </c>
      <c r="H39">
        <v>35604</v>
      </c>
      <c r="I39">
        <f t="shared" si="0"/>
        <v>343034</v>
      </c>
      <c r="J39">
        <v>0.1071</v>
      </c>
      <c r="K39">
        <f t="shared" si="1"/>
        <v>306295.05859999999</v>
      </c>
      <c r="L39">
        <v>0.5</v>
      </c>
      <c r="M39">
        <f t="shared" si="2"/>
        <v>153147.52929999999</v>
      </c>
    </row>
    <row r="40" spans="1:13" x14ac:dyDescent="0.25">
      <c r="A40" t="s">
        <v>56</v>
      </c>
      <c r="B40" t="s">
        <v>26</v>
      </c>
      <c r="C40">
        <v>56452</v>
      </c>
      <c r="D40">
        <v>57685</v>
      </c>
      <c r="E40">
        <v>66234</v>
      </c>
      <c r="F40">
        <v>61452</v>
      </c>
      <c r="G40">
        <v>61235</v>
      </c>
      <c r="H40">
        <v>55410</v>
      </c>
      <c r="I40">
        <f t="shared" si="0"/>
        <v>358468</v>
      </c>
      <c r="J40">
        <v>0.1071</v>
      </c>
      <c r="K40">
        <f t="shared" si="1"/>
        <v>320076.0772</v>
      </c>
      <c r="L40">
        <v>0.5</v>
      </c>
      <c r="M40">
        <f t="shared" si="2"/>
        <v>160038.0386</v>
      </c>
    </row>
    <row r="41" spans="1:13" x14ac:dyDescent="0.25">
      <c r="A41" t="s">
        <v>57</v>
      </c>
      <c r="B41" t="s">
        <v>31</v>
      </c>
      <c r="C41">
        <v>55645</v>
      </c>
      <c r="D41">
        <v>49511</v>
      </c>
      <c r="E41">
        <v>38520</v>
      </c>
      <c r="F41">
        <v>55400</v>
      </c>
      <c r="G41">
        <v>19800</v>
      </c>
      <c r="H41">
        <v>24500</v>
      </c>
      <c r="I41">
        <f t="shared" si="0"/>
        <v>243376</v>
      </c>
      <c r="J41">
        <v>0.1071</v>
      </c>
      <c r="K41">
        <f t="shared" si="1"/>
        <v>217310.43040000001</v>
      </c>
      <c r="L41">
        <v>0.5</v>
      </c>
      <c r="M41">
        <f t="shared" si="2"/>
        <v>108655.21520000001</v>
      </c>
    </row>
    <row r="42" spans="1:13" x14ac:dyDescent="0.25">
      <c r="A42" t="s">
        <v>58</v>
      </c>
      <c r="B42" t="s">
        <v>26</v>
      </c>
      <c r="C42">
        <v>55645</v>
      </c>
      <c r="D42">
        <v>52324</v>
      </c>
      <c r="E42">
        <v>65245</v>
      </c>
      <c r="F42">
        <v>45424</v>
      </c>
      <c r="G42">
        <v>41526</v>
      </c>
      <c r="H42">
        <v>47854</v>
      </c>
      <c r="I42">
        <f t="shared" si="0"/>
        <v>308018</v>
      </c>
      <c r="J42">
        <v>0.1071</v>
      </c>
      <c r="K42">
        <f t="shared" si="1"/>
        <v>275029.27220000001</v>
      </c>
      <c r="L42">
        <v>0.5</v>
      </c>
      <c r="M42">
        <f t="shared" si="2"/>
        <v>137514.6361</v>
      </c>
    </row>
    <row r="43" spans="1:13" x14ac:dyDescent="0.25">
      <c r="A43" t="s">
        <v>59</v>
      </c>
      <c r="B43" t="s">
        <v>31</v>
      </c>
      <c r="C43">
        <v>45865</v>
      </c>
      <c r="D43">
        <v>55412</v>
      </c>
      <c r="E43">
        <v>41242</v>
      </c>
      <c r="F43">
        <v>32564</v>
      </c>
      <c r="G43">
        <v>33652</v>
      </c>
      <c r="H43">
        <v>29545</v>
      </c>
      <c r="I43">
        <f t="shared" si="0"/>
        <v>238280</v>
      </c>
      <c r="J43">
        <v>0.1071</v>
      </c>
      <c r="K43">
        <f t="shared" si="1"/>
        <v>212760.212</v>
      </c>
      <c r="L43">
        <v>0.5</v>
      </c>
      <c r="M43">
        <f t="shared" si="2"/>
        <v>106380.106</v>
      </c>
    </row>
    <row r="44" spans="1:13" x14ac:dyDescent="0.25">
      <c r="A44" t="s">
        <v>60</v>
      </c>
      <c r="B44" t="s">
        <v>61</v>
      </c>
      <c r="C44">
        <v>45699</v>
      </c>
      <c r="D44">
        <v>55412</v>
      </c>
      <c r="E44">
        <v>44140</v>
      </c>
      <c r="F44">
        <v>33521</v>
      </c>
      <c r="G44">
        <v>36500</v>
      </c>
      <c r="H44">
        <v>29541</v>
      </c>
      <c r="I44">
        <f t="shared" si="0"/>
        <v>244813</v>
      </c>
      <c r="J44">
        <v>0.1071</v>
      </c>
      <c r="K44">
        <f t="shared" si="1"/>
        <v>218593.52770000001</v>
      </c>
      <c r="L44">
        <v>0.5</v>
      </c>
      <c r="M44">
        <f t="shared" si="2"/>
        <v>109296.76385</v>
      </c>
    </row>
    <row r="45" spans="1:13" x14ac:dyDescent="0.25">
      <c r="A45" t="s">
        <v>62</v>
      </c>
      <c r="B45" t="s">
        <v>44</v>
      </c>
      <c r="C45">
        <v>45665</v>
      </c>
      <c r="D45">
        <v>15425</v>
      </c>
      <c r="E45">
        <v>22541</v>
      </c>
      <c r="F45">
        <v>35142</v>
      </c>
      <c r="G45">
        <v>22500</v>
      </c>
      <c r="H45">
        <v>17254</v>
      </c>
      <c r="I45">
        <f t="shared" si="0"/>
        <v>158527</v>
      </c>
      <c r="J45">
        <v>0.1071</v>
      </c>
      <c r="K45">
        <f t="shared" si="1"/>
        <v>141548.75829999999</v>
      </c>
      <c r="L45">
        <v>0.5</v>
      </c>
      <c r="M45">
        <f t="shared" si="2"/>
        <v>70774.379149999993</v>
      </c>
    </row>
    <row r="46" spans="1:13" x14ac:dyDescent="0.25">
      <c r="A46" t="s">
        <v>63</v>
      </c>
      <c r="B46" t="s">
        <v>44</v>
      </c>
      <c r="C46">
        <v>45125</v>
      </c>
      <c r="D46">
        <v>19541</v>
      </c>
      <c r="E46">
        <v>19874</v>
      </c>
      <c r="F46">
        <v>45200</v>
      </c>
      <c r="G46">
        <v>35000</v>
      </c>
      <c r="H46">
        <v>16523</v>
      </c>
      <c r="I46">
        <f t="shared" si="0"/>
        <v>181263</v>
      </c>
      <c r="J46">
        <v>0.1071</v>
      </c>
      <c r="K46">
        <f t="shared" si="1"/>
        <v>161849.73269999999</v>
      </c>
      <c r="L46">
        <v>0.5</v>
      </c>
      <c r="M46">
        <f t="shared" si="2"/>
        <v>80924.866349999997</v>
      </c>
    </row>
    <row r="47" spans="1:13" x14ac:dyDescent="0.25">
      <c r="A47" t="s">
        <v>64</v>
      </c>
      <c r="B47" t="s">
        <v>26</v>
      </c>
      <c r="C47">
        <v>44501</v>
      </c>
      <c r="D47">
        <v>19875</v>
      </c>
      <c r="E47">
        <v>41564</v>
      </c>
      <c r="F47">
        <v>42100</v>
      </c>
      <c r="G47">
        <v>35600</v>
      </c>
      <c r="H47">
        <v>29874</v>
      </c>
      <c r="I47">
        <f t="shared" si="0"/>
        <v>213514</v>
      </c>
      <c r="J47">
        <v>0.1071</v>
      </c>
      <c r="K47">
        <f t="shared" si="1"/>
        <v>190646.65059999999</v>
      </c>
      <c r="L47">
        <v>0.5</v>
      </c>
      <c r="M47">
        <f t="shared" si="2"/>
        <v>95323.325299999997</v>
      </c>
    </row>
    <row r="48" spans="1:13" x14ac:dyDescent="0.25">
      <c r="A48" t="s">
        <v>65</v>
      </c>
      <c r="B48" t="s">
        <v>50</v>
      </c>
      <c r="C48">
        <v>35454</v>
      </c>
      <c r="D48">
        <v>22501</v>
      </c>
      <c r="E48">
        <v>45874</v>
      </c>
      <c r="F48">
        <v>12600</v>
      </c>
      <c r="G48">
        <v>16450</v>
      </c>
      <c r="H48">
        <v>25100</v>
      </c>
      <c r="I48">
        <f t="shared" si="0"/>
        <v>157979</v>
      </c>
      <c r="J48">
        <v>0.1071</v>
      </c>
      <c r="K48">
        <f t="shared" si="1"/>
        <v>141059.4491</v>
      </c>
      <c r="L48">
        <v>0.61</v>
      </c>
      <c r="M48">
        <f t="shared" si="2"/>
        <v>86046.263951000001</v>
      </c>
    </row>
    <row r="49" spans="1:13" x14ac:dyDescent="0.25">
      <c r="A49" t="s">
        <v>66</v>
      </c>
      <c r="B49" t="s">
        <v>28</v>
      </c>
      <c r="C49">
        <v>32564</v>
      </c>
      <c r="D49">
        <v>32654</v>
      </c>
      <c r="E49">
        <v>33211</v>
      </c>
      <c r="F49">
        <v>33659</v>
      </c>
      <c r="G49">
        <v>31478</v>
      </c>
      <c r="H49">
        <v>14256</v>
      </c>
      <c r="I49">
        <f t="shared" si="0"/>
        <v>177822</v>
      </c>
      <c r="J49">
        <v>0.1071</v>
      </c>
      <c r="K49">
        <f t="shared" si="1"/>
        <v>158777.26380000002</v>
      </c>
      <c r="L49">
        <v>0.6</v>
      </c>
      <c r="M49">
        <f t="shared" si="2"/>
        <v>95266.35828</v>
      </c>
    </row>
    <row r="50" spans="1:13" x14ac:dyDescent="0.25">
      <c r="A50" t="s">
        <v>67</v>
      </c>
      <c r="B50" t="s">
        <v>20</v>
      </c>
      <c r="C50">
        <v>26400</v>
      </c>
      <c r="D50">
        <v>30111</v>
      </c>
      <c r="E50">
        <v>38978</v>
      </c>
      <c r="F50">
        <v>33655</v>
      </c>
      <c r="G50">
        <v>21451</v>
      </c>
      <c r="H50">
        <v>13524</v>
      </c>
      <c r="I50">
        <f t="shared" si="0"/>
        <v>164119</v>
      </c>
      <c r="J50">
        <v>0.1071</v>
      </c>
      <c r="K50">
        <f t="shared" si="1"/>
        <v>146541.85509999999</v>
      </c>
      <c r="L50">
        <v>0.5</v>
      </c>
      <c r="M50">
        <f t="shared" si="2"/>
        <v>73270.927549999993</v>
      </c>
    </row>
    <row r="51" spans="1:13" x14ac:dyDescent="0.25">
      <c r="A51" t="s">
        <v>68</v>
      </c>
      <c r="B51" t="s">
        <v>13</v>
      </c>
      <c r="C51">
        <v>24500</v>
      </c>
      <c r="D51">
        <v>19452</v>
      </c>
      <c r="E51">
        <v>21457</v>
      </c>
      <c r="F51">
        <v>23569</v>
      </c>
      <c r="G51">
        <v>22145</v>
      </c>
      <c r="H51">
        <v>19563</v>
      </c>
      <c r="I51">
        <f t="shared" si="0"/>
        <v>130686</v>
      </c>
      <c r="J51">
        <v>0.2</v>
      </c>
      <c r="K51">
        <f t="shared" si="1"/>
        <v>104548.8</v>
      </c>
      <c r="L51">
        <v>0.5</v>
      </c>
      <c r="M51">
        <f t="shared" si="2"/>
        <v>52274.400000000001</v>
      </c>
    </row>
    <row r="52" spans="1:13" x14ac:dyDescent="0.25">
      <c r="A52" t="s">
        <v>69</v>
      </c>
      <c r="B52" t="s">
        <v>31</v>
      </c>
      <c r="C52">
        <v>22658</v>
      </c>
      <c r="D52">
        <v>19548</v>
      </c>
      <c r="E52">
        <v>18451</v>
      </c>
      <c r="F52">
        <v>17546</v>
      </c>
      <c r="G52">
        <v>15468</v>
      </c>
      <c r="H52">
        <v>14522</v>
      </c>
      <c r="I52">
        <f t="shared" si="0"/>
        <v>108193</v>
      </c>
      <c r="J52">
        <v>0.1071</v>
      </c>
      <c r="K52">
        <f t="shared" si="1"/>
        <v>96605.529699999999</v>
      </c>
      <c r="L52">
        <v>0.5</v>
      </c>
      <c r="M52">
        <f t="shared" si="2"/>
        <v>48302.76485</v>
      </c>
    </row>
    <row r="53" spans="1:13" x14ac:dyDescent="0.25">
      <c r="A53" t="s">
        <v>70</v>
      </c>
      <c r="B53" t="s">
        <v>61</v>
      </c>
      <c r="C53">
        <v>22500</v>
      </c>
      <c r="D53">
        <v>19565</v>
      </c>
      <c r="E53">
        <v>20145</v>
      </c>
      <c r="F53">
        <v>21544</v>
      </c>
      <c r="G53">
        <v>13565</v>
      </c>
      <c r="H53">
        <v>15454</v>
      </c>
      <c r="I53">
        <f t="shared" si="0"/>
        <v>112773</v>
      </c>
      <c r="J53">
        <v>0.1071</v>
      </c>
      <c r="K53">
        <f t="shared" si="1"/>
        <v>100695.0117</v>
      </c>
      <c r="L53">
        <v>0.5</v>
      </c>
      <c r="M53">
        <f t="shared" si="2"/>
        <v>50347.505850000001</v>
      </c>
    </row>
    <row r="54" spans="1:13" x14ac:dyDescent="0.25">
      <c r="A54" t="s">
        <v>71</v>
      </c>
      <c r="B54" t="s">
        <v>50</v>
      </c>
      <c r="C54">
        <v>21300</v>
      </c>
      <c r="D54">
        <v>14586</v>
      </c>
      <c r="E54">
        <v>13250</v>
      </c>
      <c r="F54">
        <v>9584</v>
      </c>
      <c r="G54">
        <v>11526</v>
      </c>
      <c r="H54">
        <v>9996</v>
      </c>
      <c r="I54">
        <f t="shared" si="0"/>
        <v>80242</v>
      </c>
      <c r="J54">
        <v>0.1071</v>
      </c>
      <c r="K54">
        <f t="shared" si="1"/>
        <v>71648.0818</v>
      </c>
      <c r="L54">
        <v>0.5</v>
      </c>
      <c r="M54">
        <f t="shared" si="2"/>
        <v>35824.0409</v>
      </c>
    </row>
    <row r="55" spans="1:13" x14ac:dyDescent="0.25">
      <c r="A55" t="s">
        <v>72</v>
      </c>
      <c r="B55" t="s">
        <v>28</v>
      </c>
      <c r="C55">
        <v>19542</v>
      </c>
      <c r="D55">
        <v>10254</v>
      </c>
      <c r="E55">
        <v>18545</v>
      </c>
      <c r="F55">
        <v>15454</v>
      </c>
      <c r="G55">
        <v>21451</v>
      </c>
      <c r="H55">
        <v>20100</v>
      </c>
      <c r="I55">
        <f t="shared" si="0"/>
        <v>105346</v>
      </c>
      <c r="J55">
        <v>0.1071</v>
      </c>
      <c r="K55">
        <f t="shared" si="1"/>
        <v>94063.443400000004</v>
      </c>
      <c r="L55">
        <v>0.5</v>
      </c>
      <c r="M55">
        <f t="shared" si="2"/>
        <v>47031.721700000002</v>
      </c>
    </row>
    <row r="56" spans="1:13" x14ac:dyDescent="0.25">
      <c r="A56" t="s">
        <v>73</v>
      </c>
      <c r="B56" t="s">
        <v>31</v>
      </c>
      <c r="C56">
        <v>19532</v>
      </c>
      <c r="D56">
        <v>19452</v>
      </c>
      <c r="E56">
        <v>11457</v>
      </c>
      <c r="F56">
        <v>19269</v>
      </c>
      <c r="G56">
        <v>22145</v>
      </c>
      <c r="H56">
        <v>19563</v>
      </c>
      <c r="I56">
        <f t="shared" si="0"/>
        <v>111418</v>
      </c>
      <c r="J56">
        <v>0.1071</v>
      </c>
      <c r="K56">
        <f t="shared" si="1"/>
        <v>99485.132199999993</v>
      </c>
      <c r="L56">
        <v>0.5</v>
      </c>
      <c r="M56">
        <f t="shared" si="2"/>
        <v>49742.566099999996</v>
      </c>
    </row>
    <row r="57" spans="1:13" x14ac:dyDescent="0.25">
      <c r="A57" t="s">
        <v>74</v>
      </c>
      <c r="B57" t="s">
        <v>15</v>
      </c>
      <c r="C57">
        <v>19265</v>
      </c>
      <c r="D57">
        <v>17458</v>
      </c>
      <c r="E57">
        <v>17426</v>
      </c>
      <c r="F57">
        <v>15454</v>
      </c>
      <c r="G57">
        <v>11250</v>
      </c>
      <c r="H57">
        <v>16545</v>
      </c>
      <c r="I57">
        <f t="shared" si="0"/>
        <v>97398</v>
      </c>
      <c r="J57">
        <v>0.1071</v>
      </c>
      <c r="K57">
        <f t="shared" si="1"/>
        <v>86966.674199999994</v>
      </c>
      <c r="L57">
        <v>0.5</v>
      </c>
      <c r="M57">
        <f t="shared" si="2"/>
        <v>43483.337099999997</v>
      </c>
    </row>
    <row r="58" spans="1:13" x14ac:dyDescent="0.25">
      <c r="A58" t="s">
        <v>75</v>
      </c>
      <c r="B58" t="s">
        <v>15</v>
      </c>
      <c r="C58">
        <v>18475</v>
      </c>
      <c r="D58">
        <v>17895</v>
      </c>
      <c r="E58">
        <v>4546</v>
      </c>
      <c r="F58">
        <v>19874</v>
      </c>
      <c r="G58">
        <v>21000</v>
      </c>
      <c r="H58">
        <v>25641</v>
      </c>
      <c r="I58">
        <f t="shared" si="0"/>
        <v>107431</v>
      </c>
      <c r="J58">
        <v>0.1071</v>
      </c>
      <c r="K58">
        <f t="shared" si="1"/>
        <v>95925.139899999995</v>
      </c>
      <c r="L58">
        <v>0.5</v>
      </c>
      <c r="M58">
        <f t="shared" si="2"/>
        <v>47962.569949999997</v>
      </c>
    </row>
    <row r="59" spans="1:13" x14ac:dyDescent="0.25">
      <c r="A59" t="s">
        <v>76</v>
      </c>
      <c r="B59" t="s">
        <v>28</v>
      </c>
      <c r="C59">
        <v>18454</v>
      </c>
      <c r="D59">
        <v>17854</v>
      </c>
      <c r="E59">
        <v>18212</v>
      </c>
      <c r="F59">
        <v>14512</v>
      </c>
      <c r="G59">
        <v>15620</v>
      </c>
      <c r="H59">
        <v>12560</v>
      </c>
      <c r="I59">
        <f t="shared" si="0"/>
        <v>97212</v>
      </c>
      <c r="J59">
        <v>0.1071</v>
      </c>
      <c r="K59">
        <f t="shared" si="1"/>
        <v>86800.594800000006</v>
      </c>
      <c r="L59">
        <v>0.5</v>
      </c>
      <c r="M59">
        <f t="shared" si="2"/>
        <v>43400.297400000003</v>
      </c>
    </row>
    <row r="60" spans="1:13" x14ac:dyDescent="0.25">
      <c r="A60" t="s">
        <v>77</v>
      </c>
      <c r="B60" t="s">
        <v>28</v>
      </c>
      <c r="C60">
        <v>17254</v>
      </c>
      <c r="D60">
        <v>19565</v>
      </c>
      <c r="E60">
        <v>20145</v>
      </c>
      <c r="F60">
        <v>17458</v>
      </c>
      <c r="G60">
        <v>17426</v>
      </c>
      <c r="H60">
        <v>15454</v>
      </c>
      <c r="I60">
        <f t="shared" si="0"/>
        <v>107302</v>
      </c>
      <c r="J60">
        <v>0.1071</v>
      </c>
      <c r="K60">
        <f t="shared" si="1"/>
        <v>95809.955799999996</v>
      </c>
      <c r="L60">
        <v>0.5</v>
      </c>
      <c r="M60">
        <f t="shared" si="2"/>
        <v>47904.977899999998</v>
      </c>
    </row>
    <row r="61" spans="1:13" x14ac:dyDescent="0.25">
      <c r="A61" t="s">
        <v>78</v>
      </c>
      <c r="B61" t="s">
        <v>20</v>
      </c>
      <c r="C61">
        <v>16523</v>
      </c>
      <c r="D61">
        <v>18454</v>
      </c>
      <c r="E61">
        <v>21454</v>
      </c>
      <c r="F61">
        <v>20144</v>
      </c>
      <c r="G61">
        <v>19500</v>
      </c>
      <c r="H61">
        <v>12500</v>
      </c>
      <c r="I61">
        <f t="shared" si="0"/>
        <v>108575</v>
      </c>
      <c r="J61">
        <v>0.1071</v>
      </c>
      <c r="K61">
        <f t="shared" si="1"/>
        <v>96946.617499999993</v>
      </c>
      <c r="L61">
        <v>0.5</v>
      </c>
      <c r="M61">
        <f t="shared" si="2"/>
        <v>48473.308749999997</v>
      </c>
    </row>
    <row r="62" spans="1:13" x14ac:dyDescent="0.25">
      <c r="A62" t="s">
        <v>79</v>
      </c>
      <c r="B62" t="s">
        <v>28</v>
      </c>
      <c r="C62">
        <v>15812</v>
      </c>
      <c r="D62">
        <v>12545</v>
      </c>
      <c r="E62">
        <v>15640</v>
      </c>
      <c r="F62">
        <v>19874</v>
      </c>
      <c r="G62">
        <v>11500</v>
      </c>
      <c r="H62">
        <v>15812</v>
      </c>
      <c r="I62">
        <f t="shared" si="0"/>
        <v>91183</v>
      </c>
      <c r="J62">
        <v>0.1071</v>
      </c>
      <c r="K62">
        <f t="shared" si="1"/>
        <v>81417.300699999993</v>
      </c>
      <c r="L62">
        <v>0.5</v>
      </c>
      <c r="M62">
        <f t="shared" si="2"/>
        <v>40708.650349999996</v>
      </c>
    </row>
    <row r="63" spans="1:13" x14ac:dyDescent="0.25">
      <c r="A63" t="s">
        <v>80</v>
      </c>
      <c r="B63" t="s">
        <v>44</v>
      </c>
      <c r="C63">
        <v>15652</v>
      </c>
      <c r="D63">
        <v>33200</v>
      </c>
      <c r="E63">
        <v>21542</v>
      </c>
      <c r="F63">
        <v>13657</v>
      </c>
      <c r="G63">
        <v>11598</v>
      </c>
      <c r="H63">
        <v>11654</v>
      </c>
      <c r="I63">
        <f t="shared" si="0"/>
        <v>107303</v>
      </c>
      <c r="J63">
        <v>0.1071</v>
      </c>
      <c r="K63">
        <f t="shared" si="1"/>
        <v>95810.848700000002</v>
      </c>
      <c r="L63">
        <v>0.41</v>
      </c>
      <c r="M63">
        <f t="shared" si="2"/>
        <v>39282.447967</v>
      </c>
    </row>
    <row r="64" spans="1:13" x14ac:dyDescent="0.25">
      <c r="A64" t="s">
        <v>81</v>
      </c>
      <c r="B64" t="s">
        <v>28</v>
      </c>
      <c r="C64">
        <v>14256</v>
      </c>
      <c r="D64">
        <v>21400</v>
      </c>
      <c r="E64">
        <v>11545</v>
      </c>
      <c r="F64">
        <v>11215</v>
      </c>
      <c r="G64">
        <v>10356</v>
      </c>
      <c r="H64">
        <v>11545</v>
      </c>
      <c r="I64">
        <f t="shared" si="0"/>
        <v>80317</v>
      </c>
      <c r="J64">
        <v>0.1071</v>
      </c>
      <c r="K64">
        <f t="shared" si="1"/>
        <v>71715.049299999999</v>
      </c>
      <c r="L64">
        <v>0.41</v>
      </c>
      <c r="M64">
        <f t="shared" si="2"/>
        <v>29403.170212999998</v>
      </c>
    </row>
    <row r="65" spans="1:13" x14ac:dyDescent="0.25">
      <c r="A65" t="s">
        <v>82</v>
      </c>
      <c r="B65" t="s">
        <v>28</v>
      </c>
      <c r="C65">
        <v>13524</v>
      </c>
      <c r="D65">
        <v>11500</v>
      </c>
      <c r="E65">
        <v>9584</v>
      </c>
      <c r="F65">
        <v>10254</v>
      </c>
      <c r="G65">
        <v>11456</v>
      </c>
      <c r="H65">
        <v>8541</v>
      </c>
      <c r="I65">
        <f t="shared" si="0"/>
        <v>64859</v>
      </c>
      <c r="J65">
        <v>0.1071</v>
      </c>
      <c r="K65">
        <f t="shared" si="1"/>
        <v>57912.6011</v>
      </c>
      <c r="L65">
        <v>0.41</v>
      </c>
      <c r="M65">
        <f t="shared" si="2"/>
        <v>23744.166450999997</v>
      </c>
    </row>
    <row r="66" spans="1:13" x14ac:dyDescent="0.25">
      <c r="A66" t="s">
        <v>83</v>
      </c>
      <c r="B66" t="s">
        <v>61</v>
      </c>
      <c r="C66">
        <v>12000</v>
      </c>
      <c r="D66">
        <v>12500</v>
      </c>
      <c r="E66">
        <v>12547</v>
      </c>
      <c r="F66">
        <v>12654</v>
      </c>
      <c r="G66">
        <v>9542</v>
      </c>
      <c r="H66">
        <v>8545</v>
      </c>
      <c r="I66">
        <f t="shared" si="0"/>
        <v>67788</v>
      </c>
      <c r="J66">
        <v>0.1071</v>
      </c>
      <c r="K66">
        <f t="shared" si="1"/>
        <v>60527.905200000001</v>
      </c>
      <c r="L66">
        <v>0.41</v>
      </c>
      <c r="M66">
        <f t="shared" si="2"/>
        <v>24816.441132</v>
      </c>
    </row>
    <row r="67" spans="1:13" x14ac:dyDescent="0.25">
      <c r="A67" t="s">
        <v>84</v>
      </c>
      <c r="B67" t="s">
        <v>28</v>
      </c>
      <c r="C67">
        <v>11500</v>
      </c>
      <c r="D67">
        <v>10454</v>
      </c>
      <c r="E67">
        <v>11254</v>
      </c>
      <c r="F67">
        <v>12545</v>
      </c>
      <c r="G67">
        <v>12645</v>
      </c>
      <c r="H67">
        <v>9875</v>
      </c>
      <c r="I67">
        <f t="shared" si="0"/>
        <v>68273</v>
      </c>
      <c r="J67">
        <v>0.1071</v>
      </c>
      <c r="K67">
        <f t="shared" si="1"/>
        <v>60960.9617</v>
      </c>
      <c r="L67">
        <v>0.41</v>
      </c>
      <c r="M67">
        <f t="shared" si="2"/>
        <v>24993.994296999997</v>
      </c>
    </row>
    <row r="68" spans="1:13" x14ac:dyDescent="0.25">
      <c r="A68" t="s">
        <v>85</v>
      </c>
      <c r="B68" t="s">
        <v>31</v>
      </c>
      <c r="C68">
        <v>10542</v>
      </c>
      <c r="D68">
        <v>10545</v>
      </c>
      <c r="E68">
        <v>12545</v>
      </c>
      <c r="F68">
        <v>11215</v>
      </c>
      <c r="G68">
        <v>10356</v>
      </c>
      <c r="H68">
        <v>8454</v>
      </c>
      <c r="I68">
        <f t="shared" si="0"/>
        <v>63657</v>
      </c>
      <c r="J68">
        <v>0.1071</v>
      </c>
      <c r="K68">
        <f t="shared" si="1"/>
        <v>56839.335299999999</v>
      </c>
      <c r="L68">
        <v>0.41</v>
      </c>
      <c r="M68">
        <f t="shared" si="2"/>
        <v>23304.127472999997</v>
      </c>
    </row>
    <row r="69" spans="1:13" x14ac:dyDescent="0.25">
      <c r="A69" t="s">
        <v>86</v>
      </c>
      <c r="B69" t="s">
        <v>15</v>
      </c>
      <c r="C69">
        <v>9564</v>
      </c>
      <c r="D69">
        <v>19540</v>
      </c>
      <c r="E69">
        <v>9584</v>
      </c>
      <c r="F69">
        <v>10254</v>
      </c>
      <c r="G69">
        <v>11456</v>
      </c>
      <c r="H69">
        <v>7584</v>
      </c>
      <c r="I69">
        <f t="shared" ref="I69:I86" si="3">SUM(C69:H69)</f>
        <v>67982</v>
      </c>
      <c r="J69">
        <v>0.1071</v>
      </c>
      <c r="K69">
        <f t="shared" ref="K69:K86" si="4">I69-J69*I69</f>
        <v>60701.127800000002</v>
      </c>
      <c r="L69">
        <v>0.41</v>
      </c>
      <c r="M69">
        <f t="shared" ref="M69:M86" si="5">K69*L69</f>
        <v>24887.462398</v>
      </c>
    </row>
    <row r="70" spans="1:13" x14ac:dyDescent="0.25">
      <c r="A70" t="s">
        <v>87</v>
      </c>
      <c r="B70" t="s">
        <v>15</v>
      </c>
      <c r="C70">
        <v>8654</v>
      </c>
      <c r="D70">
        <v>12500</v>
      </c>
      <c r="E70">
        <v>14500</v>
      </c>
      <c r="F70">
        <v>13200</v>
      </c>
      <c r="G70">
        <v>11000</v>
      </c>
      <c r="H70">
        <v>6547</v>
      </c>
      <c r="I70">
        <f t="shared" si="3"/>
        <v>66401</v>
      </c>
      <c r="J70">
        <v>0.1071</v>
      </c>
      <c r="K70">
        <f t="shared" si="4"/>
        <v>59289.452900000004</v>
      </c>
      <c r="L70">
        <v>0.41</v>
      </c>
      <c r="M70">
        <f t="shared" si="5"/>
        <v>24308.675689</v>
      </c>
    </row>
    <row r="71" spans="1:13" x14ac:dyDescent="0.25">
      <c r="A71" t="s">
        <v>88</v>
      </c>
      <c r="B71" t="s">
        <v>28</v>
      </c>
      <c r="C71">
        <v>8050</v>
      </c>
      <c r="D71">
        <v>7410</v>
      </c>
      <c r="E71">
        <v>6541</v>
      </c>
      <c r="F71">
        <v>6544</v>
      </c>
      <c r="G71">
        <v>5689</v>
      </c>
      <c r="H71">
        <v>4125</v>
      </c>
      <c r="I71">
        <f t="shared" si="3"/>
        <v>38359</v>
      </c>
      <c r="J71">
        <v>0.1071</v>
      </c>
      <c r="K71">
        <f t="shared" si="4"/>
        <v>34250.751100000001</v>
      </c>
      <c r="L71">
        <v>0.41</v>
      </c>
      <c r="M71">
        <f t="shared" si="5"/>
        <v>14042.807950999999</v>
      </c>
    </row>
    <row r="72" spans="1:13" x14ac:dyDescent="0.25">
      <c r="A72" t="s">
        <v>89</v>
      </c>
      <c r="B72" t="s">
        <v>28</v>
      </c>
      <c r="C72">
        <v>7058</v>
      </c>
      <c r="D72">
        <v>4521</v>
      </c>
      <c r="E72">
        <v>6552</v>
      </c>
      <c r="F72">
        <v>9875</v>
      </c>
      <c r="G72">
        <v>2854</v>
      </c>
      <c r="H72">
        <v>3541</v>
      </c>
      <c r="I72">
        <f t="shared" si="3"/>
        <v>34401</v>
      </c>
      <c r="J72">
        <v>0.1071</v>
      </c>
      <c r="K72">
        <f t="shared" si="4"/>
        <v>30716.652900000001</v>
      </c>
      <c r="L72">
        <v>0.41</v>
      </c>
      <c r="M72">
        <f t="shared" si="5"/>
        <v>12593.827689</v>
      </c>
    </row>
    <row r="73" spans="1:13" x14ac:dyDescent="0.25">
      <c r="A73" t="s">
        <v>90</v>
      </c>
      <c r="B73" t="s">
        <v>28</v>
      </c>
      <c r="C73">
        <v>6956</v>
      </c>
      <c r="D73">
        <v>6547</v>
      </c>
      <c r="E73">
        <v>7895</v>
      </c>
      <c r="F73">
        <v>5454</v>
      </c>
      <c r="G73">
        <v>6541</v>
      </c>
      <c r="H73">
        <v>2542</v>
      </c>
      <c r="I73">
        <f t="shared" si="3"/>
        <v>35935</v>
      </c>
      <c r="J73">
        <v>0.1071</v>
      </c>
      <c r="K73">
        <f t="shared" si="4"/>
        <v>32086.361499999999</v>
      </c>
      <c r="L73">
        <v>0.41</v>
      </c>
      <c r="M73">
        <f t="shared" si="5"/>
        <v>13155.408214999999</v>
      </c>
    </row>
    <row r="74" spans="1:13" x14ac:dyDescent="0.25">
      <c r="A74" t="s">
        <v>91</v>
      </c>
      <c r="B74" t="s">
        <v>20</v>
      </c>
      <c r="C74">
        <v>6545</v>
      </c>
      <c r="D74">
        <v>6541</v>
      </c>
      <c r="E74">
        <v>3256</v>
      </c>
      <c r="F74">
        <v>4152</v>
      </c>
      <c r="G74">
        <v>3256</v>
      </c>
      <c r="H74">
        <v>6524</v>
      </c>
      <c r="I74">
        <f t="shared" si="3"/>
        <v>30274</v>
      </c>
      <c r="J74">
        <v>0.1071</v>
      </c>
      <c r="K74">
        <f t="shared" si="4"/>
        <v>27031.654600000002</v>
      </c>
      <c r="L74">
        <v>0.41</v>
      </c>
      <c r="M74">
        <f t="shared" si="5"/>
        <v>11082.978386000001</v>
      </c>
    </row>
    <row r="75" spans="1:13" x14ac:dyDescent="0.25">
      <c r="A75" t="s">
        <v>92</v>
      </c>
      <c r="B75" t="s">
        <v>44</v>
      </c>
      <c r="C75">
        <v>6370</v>
      </c>
      <c r="D75">
        <v>7895</v>
      </c>
      <c r="E75">
        <v>5569</v>
      </c>
      <c r="F75">
        <v>1254</v>
      </c>
      <c r="G75">
        <v>3254</v>
      </c>
      <c r="H75">
        <v>3254</v>
      </c>
      <c r="I75">
        <f t="shared" si="3"/>
        <v>27596</v>
      </c>
      <c r="J75">
        <v>0.1071</v>
      </c>
      <c r="K75">
        <f t="shared" si="4"/>
        <v>24640.468400000002</v>
      </c>
      <c r="L75">
        <v>0.41</v>
      </c>
      <c r="M75">
        <f t="shared" si="5"/>
        <v>10102.592044000001</v>
      </c>
    </row>
    <row r="76" spans="1:13" x14ac:dyDescent="0.25">
      <c r="A76" t="s">
        <v>93</v>
      </c>
      <c r="B76" t="s">
        <v>44</v>
      </c>
      <c r="C76">
        <v>5865</v>
      </c>
      <c r="D76">
        <v>9850</v>
      </c>
      <c r="E76">
        <v>4562</v>
      </c>
      <c r="F76">
        <v>3321</v>
      </c>
      <c r="G76">
        <v>1254</v>
      </c>
      <c r="H76">
        <v>6524</v>
      </c>
      <c r="I76">
        <f t="shared" si="3"/>
        <v>31376</v>
      </c>
      <c r="J76">
        <v>0.1071</v>
      </c>
      <c r="K76">
        <f t="shared" si="4"/>
        <v>28015.630400000002</v>
      </c>
      <c r="L76">
        <v>0.41</v>
      </c>
      <c r="M76">
        <f t="shared" si="5"/>
        <v>11486.408464</v>
      </c>
    </row>
    <row r="77" spans="1:13" x14ac:dyDescent="0.25">
      <c r="A77" t="s">
        <v>94</v>
      </c>
      <c r="B77" t="s">
        <v>44</v>
      </c>
      <c r="C77">
        <v>5682</v>
      </c>
      <c r="D77">
        <v>4458</v>
      </c>
      <c r="E77">
        <v>6585</v>
      </c>
      <c r="F77">
        <v>2454</v>
      </c>
      <c r="G77">
        <v>1254</v>
      </c>
      <c r="H77">
        <v>999</v>
      </c>
      <c r="I77">
        <f t="shared" si="3"/>
        <v>21432</v>
      </c>
      <c r="J77">
        <v>0.1071</v>
      </c>
      <c r="K77">
        <f t="shared" si="4"/>
        <v>19136.632799999999</v>
      </c>
      <c r="L77">
        <v>0.41</v>
      </c>
      <c r="M77">
        <f t="shared" si="5"/>
        <v>7846.0194479999991</v>
      </c>
    </row>
    <row r="78" spans="1:13" x14ac:dyDescent="0.25">
      <c r="A78" t="s">
        <v>95</v>
      </c>
      <c r="B78" t="s">
        <v>31</v>
      </c>
      <c r="C78">
        <v>3565</v>
      </c>
      <c r="D78">
        <v>6584</v>
      </c>
      <c r="E78">
        <v>1254</v>
      </c>
      <c r="F78">
        <v>3564</v>
      </c>
      <c r="G78">
        <v>4542</v>
      </c>
      <c r="H78">
        <v>4451</v>
      </c>
      <c r="I78">
        <f t="shared" si="3"/>
        <v>23960</v>
      </c>
      <c r="J78">
        <v>0.1071</v>
      </c>
      <c r="K78">
        <f t="shared" si="4"/>
        <v>21393.883999999998</v>
      </c>
      <c r="L78">
        <v>0.41</v>
      </c>
      <c r="M78">
        <f t="shared" si="5"/>
        <v>8771.4924399999982</v>
      </c>
    </row>
    <row r="79" spans="1:13" x14ac:dyDescent="0.25">
      <c r="A79" t="s">
        <v>96</v>
      </c>
      <c r="B79" t="s">
        <v>15</v>
      </c>
      <c r="C79">
        <v>3095</v>
      </c>
      <c r="D79">
        <v>6547</v>
      </c>
      <c r="E79">
        <v>7895</v>
      </c>
      <c r="F79">
        <v>5454</v>
      </c>
      <c r="G79">
        <v>6541</v>
      </c>
      <c r="H79">
        <v>2542</v>
      </c>
      <c r="I79">
        <f t="shared" si="3"/>
        <v>32074</v>
      </c>
      <c r="J79">
        <v>0.1071</v>
      </c>
      <c r="K79">
        <f t="shared" si="4"/>
        <v>28638.874599999999</v>
      </c>
      <c r="L79">
        <v>0.41</v>
      </c>
      <c r="M79">
        <f t="shared" si="5"/>
        <v>11741.938585999998</v>
      </c>
    </row>
    <row r="80" spans="1:13" x14ac:dyDescent="0.25">
      <c r="A80" t="s">
        <v>97</v>
      </c>
      <c r="B80" t="s">
        <v>61</v>
      </c>
      <c r="C80">
        <v>2658</v>
      </c>
      <c r="D80">
        <v>6541</v>
      </c>
      <c r="E80">
        <v>3256</v>
      </c>
      <c r="F80">
        <v>4152</v>
      </c>
      <c r="G80">
        <v>3256</v>
      </c>
      <c r="H80">
        <v>6524</v>
      </c>
      <c r="I80">
        <f t="shared" si="3"/>
        <v>26387</v>
      </c>
      <c r="J80">
        <v>0.1071</v>
      </c>
      <c r="K80">
        <f t="shared" si="4"/>
        <v>23560.952300000001</v>
      </c>
      <c r="L80">
        <v>0.5</v>
      </c>
      <c r="M80">
        <f t="shared" si="5"/>
        <v>11780.47615</v>
      </c>
    </row>
    <row r="81" spans="1:13" x14ac:dyDescent="0.25">
      <c r="A81" t="s">
        <v>98</v>
      </c>
      <c r="B81" t="s">
        <v>50</v>
      </c>
      <c r="C81">
        <v>2650</v>
      </c>
      <c r="D81">
        <v>2140</v>
      </c>
      <c r="E81">
        <v>1564</v>
      </c>
      <c r="F81">
        <v>1254</v>
      </c>
      <c r="G81">
        <v>1365</v>
      </c>
      <c r="H81">
        <v>1024</v>
      </c>
      <c r="I81">
        <f t="shared" si="3"/>
        <v>9997</v>
      </c>
      <c r="J81">
        <v>0.1071</v>
      </c>
      <c r="K81">
        <f t="shared" si="4"/>
        <v>8926.3212999999996</v>
      </c>
      <c r="L81">
        <v>0.5</v>
      </c>
      <c r="M81">
        <f t="shared" si="5"/>
        <v>4463.1606499999998</v>
      </c>
    </row>
    <row r="82" spans="1:13" x14ac:dyDescent="0.25">
      <c r="A82" t="s">
        <v>99</v>
      </c>
      <c r="B82" t="s">
        <v>28</v>
      </c>
      <c r="C82">
        <v>2079</v>
      </c>
      <c r="D82">
        <v>2019</v>
      </c>
      <c r="E82">
        <v>2546</v>
      </c>
      <c r="F82">
        <v>1654</v>
      </c>
      <c r="G82">
        <v>1254</v>
      </c>
      <c r="H82">
        <v>1003</v>
      </c>
      <c r="I82">
        <f t="shared" si="3"/>
        <v>10555</v>
      </c>
      <c r="J82">
        <v>0.1071</v>
      </c>
      <c r="K82">
        <f t="shared" si="4"/>
        <v>9424.5594999999994</v>
      </c>
      <c r="L82">
        <v>0.5</v>
      </c>
      <c r="M82">
        <f t="shared" si="5"/>
        <v>4712.2797499999997</v>
      </c>
    </row>
    <row r="83" spans="1:13" x14ac:dyDescent="0.25">
      <c r="A83" t="s">
        <v>100</v>
      </c>
      <c r="B83" t="s">
        <v>44</v>
      </c>
      <c r="C83">
        <v>2045</v>
      </c>
      <c r="D83">
        <v>1050</v>
      </c>
      <c r="E83">
        <v>1023</v>
      </c>
      <c r="F83">
        <v>1065</v>
      </c>
      <c r="G83">
        <v>1254</v>
      </c>
      <c r="H83">
        <v>1326</v>
      </c>
      <c r="I83">
        <f t="shared" si="3"/>
        <v>7763</v>
      </c>
      <c r="J83">
        <v>0.1071</v>
      </c>
      <c r="K83">
        <f t="shared" si="4"/>
        <v>6931.5826999999999</v>
      </c>
      <c r="L83">
        <v>0.5</v>
      </c>
      <c r="M83">
        <f t="shared" si="5"/>
        <v>3465.79135</v>
      </c>
    </row>
    <row r="84" spans="1:13" x14ac:dyDescent="0.25">
      <c r="A84" t="s">
        <v>101</v>
      </c>
      <c r="B84" t="s">
        <v>50</v>
      </c>
      <c r="C84">
        <v>1590</v>
      </c>
      <c r="D84">
        <v>600</v>
      </c>
      <c r="E84">
        <v>1256</v>
      </c>
      <c r="F84">
        <v>1402</v>
      </c>
      <c r="G84">
        <v>985</v>
      </c>
      <c r="H84">
        <v>654</v>
      </c>
      <c r="I84">
        <f t="shared" si="3"/>
        <v>6487</v>
      </c>
      <c r="J84">
        <v>0.1071</v>
      </c>
      <c r="K84">
        <f t="shared" si="4"/>
        <v>5792.2422999999999</v>
      </c>
      <c r="L84">
        <v>0.5</v>
      </c>
      <c r="M84">
        <f t="shared" si="5"/>
        <v>2896.1211499999999</v>
      </c>
    </row>
    <row r="85" spans="1:13" x14ac:dyDescent="0.25">
      <c r="A85" t="s">
        <v>102</v>
      </c>
      <c r="B85" t="s">
        <v>61</v>
      </c>
      <c r="C85">
        <v>1504</v>
      </c>
      <c r="D85">
        <v>958</v>
      </c>
      <c r="E85">
        <v>966</v>
      </c>
      <c r="F85">
        <v>1002</v>
      </c>
      <c r="G85">
        <v>688</v>
      </c>
      <c r="H85">
        <v>542</v>
      </c>
      <c r="I85">
        <f t="shared" si="3"/>
        <v>5660</v>
      </c>
      <c r="J85">
        <v>0.1071</v>
      </c>
      <c r="K85">
        <f t="shared" si="4"/>
        <v>5053.8140000000003</v>
      </c>
      <c r="L85">
        <v>0.5</v>
      </c>
      <c r="M85">
        <f t="shared" si="5"/>
        <v>2526.9070000000002</v>
      </c>
    </row>
    <row r="86" spans="1:13" x14ac:dyDescent="0.25">
      <c r="A86" t="s">
        <v>103</v>
      </c>
      <c r="C86">
        <v>6679031</v>
      </c>
      <c r="D86">
        <v>6251005</v>
      </c>
      <c r="E86">
        <v>6487616</v>
      </c>
      <c r="F86">
        <v>5330720</v>
      </c>
      <c r="G86">
        <v>5691072</v>
      </c>
      <c r="H86">
        <v>4769470</v>
      </c>
      <c r="I86">
        <f t="shared" si="3"/>
        <v>35208914</v>
      </c>
      <c r="K86">
        <f t="shared" si="4"/>
        <v>35208914</v>
      </c>
      <c r="M86">
        <f>SUM(M4:M85)</f>
        <v>14389697.988380998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AEFA37-F704-4EA9-9FB7-938C81AB31A6}"/>
</file>

<file path=customXml/itemProps2.xml><?xml version="1.0" encoding="utf-8"?>
<ds:datastoreItem xmlns:ds="http://schemas.openxmlformats.org/officeDocument/2006/customXml" ds:itemID="{F208D5D0-C6ED-4172-BAAF-154489E3FE34}"/>
</file>

<file path=customXml/itemProps3.xml><?xml version="1.0" encoding="utf-8"?>
<ds:datastoreItem xmlns:ds="http://schemas.openxmlformats.org/officeDocument/2006/customXml" ds:itemID="{8A2C1FFC-8AEA-476D-93EA-4460E77B25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Resultat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Emelie Tidblad</cp:lastModifiedBy>
  <cp:lastPrinted>2010-12-24T20:04:32Z</cp:lastPrinted>
  <dcterms:created xsi:type="dcterms:W3CDTF">2010-12-24T19:24:43Z</dcterms:created>
  <dcterms:modified xsi:type="dcterms:W3CDTF">2014-09-09T07:16:54Z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